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6"/>
  <workbookPr/>
  <mc:AlternateContent xmlns:mc="http://schemas.openxmlformats.org/markup-compatibility/2006">
    <mc:Choice Requires="x15">
      <x15ac:absPath xmlns:x15ac="http://schemas.microsoft.com/office/spreadsheetml/2010/11/ac" url="C:\Users\ana.ramos\Desktop\V1.1 13062022\"/>
    </mc:Choice>
  </mc:AlternateContent>
  <xr:revisionPtr revIDLastSave="0" documentId="8_{104A01DB-06B2-43CE-9485-3AE25D0D305A}" xr6:coauthVersionLast="36" xr6:coauthVersionMax="36" xr10:uidLastSave="{00000000-0000-0000-0000-000000000000}"/>
  <bookViews>
    <workbookView xWindow="0" yWindow="0" windowWidth="28800" windowHeight="13080" firstSheet="2" activeTab="3" xr2:uid="{00000000-000D-0000-FFFF-FFFF00000000}"/>
  </bookViews>
  <sheets>
    <sheet name="DATOS" sheetId="2" state="hidden" r:id="rId1"/>
    <sheet name="Instrucciones" sheetId="4" r:id="rId2"/>
    <sheet name="PLANTILLA - PARTE 1" sheetId="1" r:id="rId3"/>
    <sheet name="PLANTILLA - PARTE 2" sheetId="5" r:id="rId4"/>
  </sheets>
  <definedNames>
    <definedName name="_xlnm._FilterDatabase" localSheetId="3" hidden="1">'PLANTILLA - PARTE 2'!$A$80:$J$286</definedName>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66" i="5" l="1"/>
  <c r="J169" i="5"/>
  <c r="J172" i="5"/>
  <c r="J175" i="5"/>
  <c r="J178" i="5"/>
  <c r="J181" i="5"/>
  <c r="J184" i="5"/>
  <c r="J187" i="5"/>
  <c r="J190" i="5"/>
  <c r="J193" i="5"/>
  <c r="J196" i="5"/>
  <c r="J199" i="5"/>
  <c r="J202" i="5"/>
  <c r="J205" i="5"/>
  <c r="J208" i="5"/>
  <c r="J211" i="5"/>
  <c r="J214" i="5"/>
  <c r="J217" i="5"/>
  <c r="J220" i="5"/>
  <c r="J223" i="5"/>
  <c r="J226" i="5"/>
  <c r="J229" i="5"/>
  <c r="J232" i="5"/>
  <c r="J235" i="5"/>
  <c r="J238" i="5"/>
  <c r="J241" i="5"/>
  <c r="J244" i="5"/>
  <c r="J247" i="5"/>
  <c r="J250" i="5"/>
  <c r="J253" i="5"/>
  <c r="J256" i="5"/>
  <c r="J259" i="5"/>
  <c r="J262" i="5"/>
  <c r="J265" i="5"/>
  <c r="J268" i="5"/>
  <c r="J271" i="5"/>
  <c r="J274" i="5"/>
  <c r="J277" i="5"/>
  <c r="J163" i="5"/>
  <c r="J160" i="5"/>
  <c r="D279" i="5"/>
  <c r="E279" i="5"/>
  <c r="F279" i="5"/>
  <c r="G279" i="5"/>
  <c r="H279" i="5"/>
  <c r="I279" i="5"/>
  <c r="C279" i="5"/>
  <c r="J279" i="5" l="1"/>
  <c r="D278" i="5"/>
  <c r="E278" i="5"/>
  <c r="F278" i="5"/>
  <c r="G278" i="5"/>
  <c r="H278" i="5"/>
  <c r="I278" i="5"/>
  <c r="C278" i="5"/>
  <c r="J278" i="5" l="1"/>
  <c r="A80" i="5"/>
  <c r="J286" i="5"/>
  <c r="J285" i="5"/>
  <c r="J284" i="5"/>
  <c r="J283" i="5"/>
  <c r="J282" i="5"/>
  <c r="J281" i="5"/>
  <c r="I280" i="5"/>
  <c r="J157" i="5"/>
  <c r="A157" i="5"/>
  <c r="J156" i="5"/>
  <c r="A156" i="5"/>
  <c r="J155" i="5"/>
  <c r="A155" i="5"/>
  <c r="J154" i="5"/>
  <c r="A154" i="5"/>
  <c r="J153" i="5"/>
  <c r="A153" i="5"/>
  <c r="J152" i="5"/>
  <c r="A152" i="5"/>
  <c r="J151" i="5"/>
  <c r="A151" i="5"/>
  <c r="J150" i="5"/>
  <c r="A150" i="5"/>
  <c r="J149" i="5"/>
  <c r="A149" i="5"/>
  <c r="J148" i="5"/>
  <c r="A148" i="5"/>
  <c r="J147" i="5"/>
  <c r="A147" i="5"/>
  <c r="J146" i="5"/>
  <c r="A146" i="5"/>
  <c r="J145" i="5"/>
  <c r="A145" i="5"/>
  <c r="J144" i="5"/>
  <c r="A144" i="5"/>
  <c r="J143" i="5"/>
  <c r="A143" i="5"/>
  <c r="J142" i="5"/>
  <c r="A142" i="5"/>
  <c r="J141" i="5"/>
  <c r="A141" i="5"/>
  <c r="J140" i="5"/>
  <c r="A140" i="5"/>
  <c r="J139" i="5"/>
  <c r="A139" i="5"/>
  <c r="J138" i="5"/>
  <c r="A138" i="5"/>
  <c r="J137" i="5"/>
  <c r="A137" i="5"/>
  <c r="J136" i="5"/>
  <c r="A136" i="5"/>
  <c r="J135" i="5"/>
  <c r="A135" i="5"/>
  <c r="J134" i="5"/>
  <c r="A134" i="5"/>
  <c r="J133" i="5"/>
  <c r="A133" i="5"/>
  <c r="J132" i="5"/>
  <c r="A132" i="5"/>
  <c r="J131" i="5"/>
  <c r="A131" i="5"/>
  <c r="J130" i="5"/>
  <c r="A130" i="5"/>
  <c r="J129" i="5"/>
  <c r="A129" i="5"/>
  <c r="J128" i="5"/>
  <c r="A128" i="5"/>
  <c r="J127" i="5"/>
  <c r="A127" i="5"/>
  <c r="J126" i="5"/>
  <c r="A126" i="5"/>
  <c r="J125" i="5"/>
  <c r="A125" i="5"/>
  <c r="J124" i="5"/>
  <c r="A124" i="5"/>
  <c r="J123" i="5"/>
  <c r="A123" i="5"/>
  <c r="J122" i="5"/>
  <c r="A122" i="5"/>
  <c r="J121" i="5"/>
  <c r="A121" i="5"/>
  <c r="J120" i="5"/>
  <c r="A120" i="5"/>
  <c r="J119" i="5"/>
  <c r="A119" i="5"/>
  <c r="J118" i="5"/>
  <c r="A118" i="5"/>
  <c r="J117" i="5"/>
  <c r="A117" i="5"/>
  <c r="J116" i="5"/>
  <c r="A116" i="5"/>
  <c r="J115" i="5"/>
  <c r="A115" i="5"/>
  <c r="J114" i="5"/>
  <c r="A114" i="5"/>
  <c r="J113" i="5"/>
  <c r="A113" i="5"/>
  <c r="J112" i="5"/>
  <c r="A112" i="5"/>
  <c r="J111" i="5"/>
  <c r="A111" i="5"/>
  <c r="J110" i="5"/>
  <c r="A110" i="5"/>
  <c r="J109" i="5"/>
  <c r="A109" i="5"/>
  <c r="J108" i="5"/>
  <c r="A108" i="5"/>
  <c r="J107" i="5"/>
  <c r="A107" i="5"/>
  <c r="J106" i="5"/>
  <c r="A106" i="5"/>
  <c r="J105" i="5"/>
  <c r="A105" i="5"/>
  <c r="J104" i="5"/>
  <c r="A104" i="5"/>
  <c r="J103" i="5"/>
  <c r="A103" i="5"/>
  <c r="J102" i="5"/>
  <c r="A102" i="5"/>
  <c r="J101" i="5"/>
  <c r="A101" i="5"/>
  <c r="J100" i="5"/>
  <c r="A100" i="5"/>
  <c r="J99" i="5"/>
  <c r="A99" i="5"/>
  <c r="J98" i="5"/>
  <c r="A98" i="5"/>
  <c r="J97" i="5"/>
  <c r="A97" i="5"/>
  <c r="J96" i="5"/>
  <c r="A96" i="5"/>
  <c r="J95" i="5"/>
  <c r="A95" i="5"/>
  <c r="J94" i="5"/>
  <c r="A94" i="5"/>
  <c r="J93" i="5"/>
  <c r="A93" i="5"/>
  <c r="J92" i="5"/>
  <c r="A92" i="5"/>
  <c r="J91" i="5"/>
  <c r="A91" i="5"/>
  <c r="J90" i="5"/>
  <c r="A90" i="5"/>
  <c r="J89" i="5"/>
  <c r="A89" i="5"/>
  <c r="J88" i="5"/>
  <c r="A88" i="5"/>
  <c r="A87" i="5"/>
  <c r="A86" i="5"/>
  <c r="J85" i="5"/>
  <c r="A85" i="5"/>
  <c r="A84" i="5"/>
  <c r="A83" i="5"/>
  <c r="J82" i="5"/>
  <c r="A82" i="5"/>
  <c r="A81" i="5"/>
  <c r="C280" i="5" l="1"/>
  <c r="D280" i="5"/>
  <c r="E280" i="5"/>
  <c r="F280" i="5"/>
  <c r="G280" i="5"/>
  <c r="H280" i="5"/>
  <c r="J280" i="5" l="1"/>
</calcChain>
</file>

<file path=xl/sharedStrings.xml><?xml version="1.0" encoding="utf-8"?>
<sst xmlns="http://schemas.openxmlformats.org/spreadsheetml/2006/main" count="1813" uniqueCount="852">
  <si>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</si>
  <si>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</si>
  <si>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</si>
  <si>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</si>
  <si>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</si>
  <si>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</si>
  <si>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</si>
  <si>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</si>
  <si>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</si>
  <si>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</si>
  <si>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</si>
  <si>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</si>
  <si>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</si>
  <si>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</si>
  <si>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</si>
  <si>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</si>
  <si>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</si>
  <si>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</si>
  <si>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</si>
  <si>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</si>
  <si>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</si>
  <si>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</si>
  <si>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</si>
  <si>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</si>
  <si>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</si>
  <si>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</si>
  <si>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</si>
  <si>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</si>
  <si>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</si>
  <si>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</si>
  <si>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</si>
  <si>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</si>
  <si>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</si>
  <si>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</si>
  <si>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</si>
  <si>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</si>
  <si>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</si>
  <si>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</si>
  <si>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</si>
  <si>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</si>
  <si>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</si>
  <si>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</si>
  <si>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</si>
  <si>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</si>
  <si>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</si>
  <si>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</si>
  <si>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</si>
  <si>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</si>
  <si>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</si>
  <si>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</si>
  <si>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</si>
  <si>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</si>
  <si>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</si>
  <si>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</si>
  <si>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</si>
  <si>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</si>
  <si>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</si>
  <si>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</si>
  <si>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</si>
  <si>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</si>
  <si>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</si>
  <si>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</si>
  <si>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</si>
  <si>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</si>
  <si>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</si>
  <si>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</si>
  <si>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</si>
  <si>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</si>
  <si>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</si>
  <si>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</si>
  <si>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</si>
  <si>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</si>
  <si>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</si>
  <si>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</si>
  <si>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</si>
  <si>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</si>
  <si>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</si>
  <si>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</si>
  <si>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</si>
  <si>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</si>
  <si>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</si>
  <si>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</si>
  <si>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</si>
  <si>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</si>
  <si>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</si>
  <si>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</si>
  <si>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</si>
  <si>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</si>
  <si>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</si>
  <si>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</si>
  <si>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</si>
  <si>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</si>
  <si>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</si>
  <si>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</si>
  <si>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</si>
  <si>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</si>
  <si>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</si>
  <si>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</si>
  <si>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</si>
  <si>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</si>
  <si>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</si>
  <si>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</si>
  <si>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</si>
  <si>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</si>
  <si>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</si>
  <si>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</si>
  <si>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</si>
  <si>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</si>
  <si>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</si>
  <si>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</si>
  <si>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</si>
  <si>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</si>
  <si>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</si>
  <si>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</si>
  <si>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</si>
  <si>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</si>
  <si>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</si>
  <si>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</si>
  <si>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</si>
  <si>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</si>
  <si>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</si>
  <si>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</si>
  <si>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</si>
  <si>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</si>
  <si>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</si>
  <si>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</si>
  <si>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</si>
  <si>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</si>
  <si>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</si>
  <si>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</si>
  <si>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</si>
  <si>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</si>
  <si>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</si>
  <si>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</si>
  <si>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</si>
  <si>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</si>
  <si>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</si>
  <si>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</si>
  <si>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</si>
  <si>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</si>
  <si>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</si>
  <si>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</si>
  <si>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</si>
  <si>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</si>
  <si>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</si>
  <si>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</si>
  <si>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</si>
  <si>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</si>
  <si>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</si>
  <si>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</si>
  <si>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</si>
  <si>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</si>
  <si>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</si>
  <si>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</si>
  <si>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</si>
  <si>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</si>
  <si>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</si>
  <si>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</si>
  <si>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</si>
  <si>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</si>
  <si>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</si>
  <si>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</si>
  <si>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</si>
  <si>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</si>
  <si>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</si>
  <si>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</si>
  <si>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</si>
  <si>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</si>
  <si>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</si>
  <si>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</si>
  <si>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</si>
  <si>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</si>
  <si>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</si>
  <si>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</si>
  <si>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</si>
  <si>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</si>
  <si>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</si>
  <si>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</si>
  <si>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</si>
  <si>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</si>
  <si>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</si>
  <si>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</si>
  <si>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</si>
  <si>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</si>
  <si>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</si>
  <si>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</si>
  <si>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</si>
  <si>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</si>
  <si>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</si>
  <si>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</si>
  <si>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</si>
  <si>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</si>
  <si>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</si>
  <si>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</si>
  <si>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</si>
  <si>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</si>
  <si>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</si>
  <si>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</si>
  <si>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</si>
  <si>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</si>
  <si>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</si>
  <si>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</si>
  <si>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</si>
  <si>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</si>
  <si>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</si>
  <si>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</si>
  <si>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</si>
  <si>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</si>
  <si>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</si>
  <si>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</si>
  <si>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</si>
  <si>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</si>
  <si>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</si>
  <si>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</si>
  <si>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</si>
  <si>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</si>
  <si>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</si>
  <si>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</si>
  <si>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</si>
  <si>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</si>
  <si>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</si>
  <si>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</si>
  <si>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</si>
  <si>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</si>
  <si>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</si>
  <si>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</si>
  <si>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</si>
  <si>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</si>
  <si>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</si>
  <si>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</si>
  <si>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</si>
  <si>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</si>
  <si>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</si>
  <si>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</si>
  <si>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</si>
  <si>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</si>
  <si>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</si>
  <si>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</si>
  <si>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</si>
  <si>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</si>
  <si>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</si>
  <si>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</si>
  <si>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</si>
  <si>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</si>
  <si>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</si>
  <si>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</si>
  <si>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</si>
  <si>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</si>
  <si>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</si>
  <si>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</si>
  <si>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</si>
  <si>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</si>
  <si>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</si>
  <si>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</si>
  <si>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</si>
  <si>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</si>
  <si>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</si>
  <si>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</si>
  <si>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</si>
  <si>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</si>
  <si>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</si>
  <si>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</si>
  <si>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</si>
  <si>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</si>
  <si>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</si>
  <si>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</si>
  <si>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</si>
  <si>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</si>
  <si>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</si>
  <si>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</si>
  <si>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</si>
  <si>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</si>
  <si>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</si>
  <si>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</si>
  <si>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</si>
  <si>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</si>
  <si>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</si>
  <si>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</si>
  <si>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</si>
  <si>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</si>
  <si>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</si>
  <si>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</si>
  <si>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</si>
  <si>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</si>
  <si>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</si>
  <si>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</si>
  <si>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</si>
  <si>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</si>
  <si>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</si>
  <si>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</si>
  <si>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</si>
  <si>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</si>
  <si>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</si>
  <si>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</si>
  <si>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</si>
  <si>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</si>
  <si>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</si>
  <si>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</si>
  <si>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</si>
  <si>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</si>
  <si>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</si>
  <si>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</si>
  <si>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</si>
  <si>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</si>
  <si>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</si>
  <si>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</si>
  <si>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</si>
  <si>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</si>
  <si>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</si>
  <si>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</si>
  <si>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</si>
  <si>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</si>
  <si>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</si>
  <si>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</si>
  <si>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</si>
  <si>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</si>
  <si>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</si>
  <si>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</si>
  <si>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</si>
  <si>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</si>
  <si>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</si>
  <si>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</si>
  <si>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</si>
  <si>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</si>
  <si>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</si>
  <si>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</si>
  <si>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</si>
  <si>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</si>
  <si>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</si>
  <si>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</si>
  <si>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</si>
  <si>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</si>
  <si>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</si>
  <si>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</si>
  <si>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</si>
  <si>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</si>
  <si>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</si>
  <si>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</si>
  <si>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</si>
  <si>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</si>
  <si>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</si>
  <si>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</si>
  <si>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</si>
  <si>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</si>
  <si>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</si>
  <si>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</si>
  <si>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</si>
  <si>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</si>
  <si>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</si>
  <si>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</si>
  <si>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</si>
  <si>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</si>
  <si>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</si>
  <si>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</si>
  <si>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</si>
  <si>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</si>
  <si>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</si>
  <si>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</si>
  <si>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</si>
  <si>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</si>
  <si>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</si>
  <si>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</si>
  <si>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</si>
  <si>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</si>
  <si>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</si>
  <si>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</si>
  <si>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</si>
  <si>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</si>
  <si>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</si>
  <si>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</si>
  <si>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</si>
  <si>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</si>
  <si>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</si>
  <si>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</si>
  <si>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</si>
  <si>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</si>
  <si>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</si>
  <si>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</si>
  <si>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</si>
  <si>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</si>
  <si>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</si>
  <si>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</si>
  <si>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</si>
  <si>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</si>
  <si>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</si>
  <si>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</si>
  <si>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</si>
  <si>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</si>
  <si>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</si>
  <si>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</si>
  <si>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</si>
  <si>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</si>
  <si>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</si>
  <si>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</si>
  <si>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</si>
  <si>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</si>
  <si>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</si>
  <si>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</si>
  <si>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</si>
  <si>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</si>
  <si>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</si>
  <si>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</si>
  <si>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</si>
  <si>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</si>
  <si>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</si>
  <si>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</si>
  <si>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</si>
  <si>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</si>
  <si>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</si>
  <si>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</si>
  <si>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</si>
  <si>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</si>
  <si>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</si>
  <si>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</si>
  <si>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</si>
  <si>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</si>
  <si>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</si>
  <si>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</si>
  <si>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</si>
  <si>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</si>
  <si>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</si>
  <si>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</si>
  <si>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</si>
  <si>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</si>
  <si>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</si>
  <si>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</si>
  <si>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</si>
  <si>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</si>
  <si>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</si>
  <si>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</si>
  <si>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</si>
  <si>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</si>
  <si>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</si>
  <si>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</si>
  <si>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</si>
  <si>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</si>
  <si>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</si>
  <si>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</si>
  <si>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</si>
  <si>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</si>
  <si>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</si>
  <si>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</si>
  <si>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</si>
  <si>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</si>
  <si>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</si>
  <si>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</si>
  <si>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</si>
  <si>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</si>
  <si>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</si>
  <si>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</si>
  <si>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</si>
  <si>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</si>
  <si>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</si>
  <si>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</si>
  <si>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</si>
  <si>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</si>
  <si>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</si>
  <si>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</si>
  <si>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</si>
  <si>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</si>
  <si>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</si>
  <si>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</si>
  <si>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</si>
  <si>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</si>
  <si>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</si>
  <si>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</si>
  <si>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</si>
  <si>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</si>
  <si>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</si>
  <si>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</si>
  <si>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</si>
  <si>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</si>
  <si>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</si>
  <si>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</si>
  <si>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</si>
  <si>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</si>
  <si>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</si>
  <si>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</si>
  <si>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</si>
  <si>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</si>
  <si>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</si>
  <si>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</si>
  <si>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</si>
  <si>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</si>
  <si>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</si>
  <si>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</si>
  <si>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</si>
  <si>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</si>
  <si>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</si>
  <si>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</si>
  <si>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</si>
  <si>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</si>
  <si>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</si>
  <si>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</si>
  <si>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</si>
  <si>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</si>
  <si>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</si>
  <si>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</si>
  <si>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</si>
  <si>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</si>
  <si>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</si>
  <si>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</si>
  <si>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</si>
  <si>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</si>
  <si>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</si>
  <si>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</si>
  <si>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</si>
  <si>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</si>
  <si>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</si>
  <si>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</si>
  <si>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</si>
  <si>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</si>
  <si>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</si>
  <si>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</si>
  <si>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</si>
  <si>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</si>
  <si>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</si>
  <si>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</si>
  <si>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</si>
  <si>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</si>
  <si>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</si>
  <si>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</si>
  <si>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</si>
  <si>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</si>
  <si>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</si>
  <si>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</si>
  <si>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</si>
  <si>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</si>
  <si>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</si>
  <si>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</si>
  <si>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</si>
  <si>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</si>
  <si>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</si>
  <si>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</si>
  <si>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</si>
  <si>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</si>
  <si>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</si>
  <si>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</si>
  <si>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</si>
  <si>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</si>
  <si>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</si>
  <si>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</si>
  <si>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</si>
  <si>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</si>
  <si>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</si>
  <si>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</si>
  <si>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</si>
  <si>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</si>
  <si>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</si>
  <si>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</si>
  <si>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</si>
  <si>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</si>
  <si>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</si>
  <si>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</si>
  <si>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</si>
  <si>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</si>
  <si>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</si>
  <si>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</si>
  <si>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</si>
  <si>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</si>
  <si>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</si>
  <si>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</si>
  <si>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</si>
  <si>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</si>
  <si>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</si>
  <si>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</si>
  <si>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</si>
  <si>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</si>
  <si>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</si>
  <si>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</si>
  <si>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</si>
  <si>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</si>
  <si>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</si>
  <si>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</si>
  <si>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</si>
  <si>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</si>
  <si>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</si>
  <si>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</si>
  <si>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</si>
  <si>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</si>
  <si>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</si>
  <si>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</si>
  <si>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</si>
  <si>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</si>
  <si>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</si>
  <si>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Promedio</t>
  </si>
  <si>
    <r>
      <t xml:space="preserve">
</t>
    </r>
    <r>
      <rPr>
        <b/>
        <sz val="12"/>
        <color rgb="FFFF0000"/>
        <rFont val="Times New Roman"/>
        <family val="1"/>
      </rPr>
      <t>2. Servicio de Infraestructuras del Medio Rural</t>
    </r>
    <r>
      <rPr>
        <sz val="12"/>
        <color theme="1"/>
        <rFont val="Times New Roman"/>
        <family val="1"/>
      </rPr>
      <t xml:space="preserve">
J. Creación y restauración de accesos, y vías de conectividad y red de vías pecuarias en el medio natural y conservación de elementos del patrimonio natural, cultural o etnológico.
Con respecto a los importes unitarios que deben abarcar todo el abanico de inversiones realizadas en las intervenciones descritas, se han considerado 2 rangos de valores que darán lugar a dos importes unitarios medios o Importes promedio obtenidos a partir de la experiencia de las operaciones de estas características durante el Periodo de Desarrollo Rural 2014-2020. Además se hace una estimación del porcentaje de ejecución de proyectos por años. Los rangos son los que siguen:
1- De 0 € a 100.000 €; Importe promedio 60.000 €.
2- De 100.001 € a 400.000 €; Importe promedio 250.000 €.
Por otro lado, se estima un número de proyectos y/o memorias técnicas-económicas para la obras y deslindes y amojonamientos en Vías Pecuarias (elaborados sus proyectos y/o ejecutados) para los que se efectuarán pagos durante el ejercicio financiero en cuestión.
</t>
    </r>
    <r>
      <rPr>
        <b/>
        <sz val="12"/>
        <color rgb="FFFF0000"/>
        <rFont val="Times New Roman"/>
        <family val="1"/>
      </rPr>
      <t/>
    </r>
  </si>
  <si>
    <r>
      <rPr>
        <b/>
        <sz val="12"/>
        <color rgb="FFFF0000"/>
        <rFont val="Times New Roman"/>
        <family val="1"/>
      </rPr>
      <t>2. Servicio de Infraestructuras del Medio Rural</t>
    </r>
    <r>
      <rPr>
        <sz val="12"/>
        <color theme="1"/>
        <rFont val="Times New Roman"/>
        <family val="1"/>
      </rPr>
      <t xml:space="preserve">
K. Apoyo a los ganaderos titulares de explotaciones agrarias en extremadura que realizan
trashumancia a pie.
Del mismo modo para este segundo Objetivo se calcularán tanto el importe unitario como los
importes de las anualidades para esta actuación teniendo en cuenta que en el periodo 23-29 se pretenden habilitar tres convocatorias de ayudas de forma similar al periodo anterior en las que resultan beneficiarios ganaderos que realicen trashumancia a pie por concurrencia competitiva.
De la experiencia del PDR anterior se ha obtenido un importe promedio y un nº de actuaciones por anualidad cuyos valores se indican en los siguientes cuadros. Además se ha fijado el % de ejecución a lo largo de los años.
</t>
    </r>
    <r>
      <rPr>
        <b/>
        <sz val="12"/>
        <color rgb="FFFF0000"/>
        <rFont val="Times New Roman"/>
        <family val="1"/>
      </rPr>
      <t/>
    </r>
  </si>
  <si>
    <t>R27</t>
  </si>
  <si>
    <t>Extremadura</t>
  </si>
  <si>
    <t xml:space="preserve">O.23: Número de operaciones o unidades de inversión no productiva fuera de la explotación financiadas </t>
  </si>
  <si>
    <t>proyectos/beneficiarios</t>
  </si>
  <si>
    <t>Regional</t>
  </si>
  <si>
    <t>VVPP1</t>
  </si>
  <si>
    <t>VVPP2</t>
  </si>
  <si>
    <t>TRASHUMANCIA</t>
  </si>
  <si>
    <t>EXT6871_01</t>
  </si>
  <si>
    <t>EXT6871_02</t>
  </si>
  <si>
    <t>EXT6871_03</t>
  </si>
  <si>
    <r>
      <rPr>
        <b/>
        <sz val="12"/>
        <color rgb="FFFF0000"/>
        <rFont val="Times New Roman"/>
        <family val="1"/>
      </rPr>
      <t>SERVICIO DE INFRAESTRUCTURAS DEL MEDIO RURAL</t>
    </r>
    <r>
      <rPr>
        <sz val="12"/>
        <rFont val="Times New Roman"/>
        <family val="1"/>
      </rPr>
      <t xml:space="preserve">
Las actuaciones se realizarán en bienes demaniales pecuarios, de titularidad Autonómica conforme a las potestades previstas en el artículo 5, de la Ley 3/1995, de 23 de marzo de Vias Pecuarias.
Los ganaderos titulares de explotaciones agrarias, inscritas en el Registro de Explotaciones Ganaderas de Extremadura, cuyos proyectos resulten seleccionados por la comisión de valoración.             </t>
    </r>
  </si>
  <si>
    <t>1. Servicio de Conservación de la Naturaleza y Áreas Protegidas: La presente intervención respeta las disposiciones pertinentes del Anexo 2 del Acuerdo sobre la agricultura de la OMC, todo ello conforme se especifica en el artículo 10 del Reglamento del Parlamento Europeo y del Consejo por el que se establecen normas en relación con la ayuda a los planes estratégicos que deben elaborar los Estados miembros en el marco de la política agrícola común (planes estratégicos de la PAC), financiada con cargo al Fondo Europeo Agrícola de Garantía (FEAGA) y al Fondo Europeo Agrícola de Desarrollo Rural (Feader), y por el que se derogan el Reglamento (UE) n.º 1305/2013 del Parlamento Europeo y del Consejo y el Reglamento (UE) n.º 1307/2013 del Parlamento Europeo y del Consejo</t>
  </si>
  <si>
    <t>Número de operaciones</t>
  </si>
  <si>
    <t>EXT6871_04</t>
  </si>
  <si>
    <t>EXT6871_05</t>
  </si>
  <si>
    <t>EXT6871_06</t>
  </si>
  <si>
    <t>EXT6871_07</t>
  </si>
  <si>
    <t>EXT6871_08</t>
  </si>
  <si>
    <t>EXT6871_09</t>
  </si>
  <si>
    <t>EXT6871_10</t>
  </si>
  <si>
    <t>EXT6871_11</t>
  </si>
  <si>
    <t>EXT6871_12</t>
  </si>
  <si>
    <t>EXT6871_13</t>
  </si>
  <si>
    <t>EXT6871_14</t>
  </si>
  <si>
    <t>EXT6871_15</t>
  </si>
  <si>
    <t>EXT6871_16</t>
  </si>
  <si>
    <t>EXT6871_17</t>
  </si>
  <si>
    <t>EXT6871_18</t>
  </si>
  <si>
    <t>EXT6871_19</t>
  </si>
  <si>
    <t>EXT6871_20</t>
  </si>
  <si>
    <t>EXT6871_21</t>
  </si>
  <si>
    <t>EXT6871_22</t>
  </si>
  <si>
    <t>EXT6871_23</t>
  </si>
  <si>
    <t>EXT6871_24</t>
  </si>
  <si>
    <t>EXT6871_25</t>
  </si>
  <si>
    <t>EXT6871_26</t>
  </si>
  <si>
    <t>Medio</t>
  </si>
  <si>
    <t>Nª de operaciones</t>
  </si>
  <si>
    <t>1. SERVICIO DE CONSERVACIÓN DE LA NATURALEZA Y ÁREAS PROTEGIDAS                 Cuando sea posible, para la determinación del precio de una actuación se utilizarán tarifas oficiales aprobadas que se encuentran ajustadas a valores de mercado. Entre otras, se utilizarán tarifas oficiales de medio propio, base de precios de la construcción de la Junta de Extremadura, etc. En todo caso, se respetará la moderación de costes para la determinación de estos costes.                                                                                                                                                    1. SERVICIO DE CAZA, PESCA Y ACUICULTURA.                 Cuando sea posible, para la determinación del precio de una actuación se utilizarán tarifas oficiales aprobadas que se encuentran ajustadas a valores de mercado. Entre otras, se utilizarán tarifas oficiales de medio propio, base de precios de la construcción de la Junta de Extremadura, etc. En todo caso, se respetará la moderación de costes para la determinación de estos costes.</t>
  </si>
  <si>
    <t xml:space="preserve">Porcentajes y posibles niveles de ayuda                                                                                                                                                                                                                                                                                                                                                                                                                                                                                        </t>
  </si>
  <si>
    <t>A.01.01.Actividades de divulgación y sensibilización, para el fomento de la gestión sostenible , uso social  y promoción de los recursos naturales cinegéticos y piscícolas.</t>
  </si>
  <si>
    <t>A.02.01.Adecuación, recuperación y mejora de hábitats piscícolas</t>
  </si>
  <si>
    <t>A.02.02.Adecuación, recuperación y mejora de hábitats piscícolas</t>
  </si>
  <si>
    <t>A.03.01.Creación y/o mejora de construcciones e infraestructuras para el uso social y/o gestión sostenible de los recursos cinegéticos y piscícolas.</t>
  </si>
  <si>
    <t>A.03.02.Creación y/o mejora de construcciones e infraestructuras para el uso social y/o gestión sostenible de los recursos cinegéticos y piscícolas.</t>
  </si>
  <si>
    <t xml:space="preserve">A.04.01.Creación y/o mejora de hábitats e infraestructuras en espacios cingéticos bajo gestión pública. </t>
  </si>
  <si>
    <t xml:space="preserve">A.04.02.Creación y/o mejora de hábitats e infraestructuras en espacios cingéticos bajo gestión pública. </t>
  </si>
  <si>
    <t xml:space="preserve">A.05.01.Creación, mejora y/o habilitación de cotos y escenarios de pesca para el uso social del medio natural. </t>
  </si>
  <si>
    <t>A.06.01.Estudios / trabajos  para la evaluación de la calidad de las aguas en el medio natural y de las poblaciones piscícolas.</t>
  </si>
  <si>
    <t>A.07.01.Trabajos de acuicultura de conservación y producción de especies de interés para la pesca</t>
  </si>
  <si>
    <t>A.08.01.Trabajos para  el mantenimiento, conservación y aprovechamiento sostenible en espacios cinegéticos bajo gestión pública.</t>
  </si>
  <si>
    <t>A.09.01.Trabajos para la aplicación de medidas sanitarias para la mejora de las condiciones biológicas, físicas o químicas de las aguas, así como la retirada residuos que supongan riesgo de contaminación en el medio fluvial y su entorno como consecuencia de mortandades piscícolas,superpoblación.. etc.</t>
  </si>
  <si>
    <t>A.10.01.Trabajos para la conservación y mejora de infraestructuras ambientales y/o piscícolas.</t>
  </si>
  <si>
    <t>A.11.01.Trabajos para la erradicación de especies exóticas invasoras.</t>
  </si>
  <si>
    <t xml:space="preserve">A.12.01.Trabajos para la evaluación del estado de franqueabilidad de los rios/ continuidad fluvial. </t>
  </si>
  <si>
    <t>A.13.01.Trabajos para la organización y desarrollo de acciones cinegéticas y/o actividades piscícolas.</t>
  </si>
  <si>
    <t>A.14.01.Trabajos técnicos para la elaboración y/o estudio  instrumentos de planificación cinegética.</t>
  </si>
  <si>
    <t>A.15.01.Trabajos técnicos para la planificación y gestión sostenible de los recursos cinegéticos y piscícolas</t>
  </si>
  <si>
    <t>A.16.01.Trabajos técnicos para la redacción de proyectos,  seguimiento, dirección de obras y servicios para la coordinación de seguridad y salud  de obras para  la conservación y mejora de los recursos naturales cinegéticos y piscícolas.</t>
  </si>
  <si>
    <t>A.16.02.Trabajos técnicos para la redacción de proyectos,  seguimiento, dirección de obras y servicios para la coordinación de seguridad y salud  de obras para  la conservación y mejora de los recursos naturales cinegéticos y piscícolas.</t>
  </si>
  <si>
    <t>A.17.01.Trabajos técnicos y adquisición o desarrollo, mejora , actualización de programas informáticos, app, web y SIG, para la planificación, gestión y ordenado aprovechamiento de los recursos naturales cinegéticos y piscícolas.</t>
  </si>
  <si>
    <t>A.17.02.Trabajos técnicos y adquisición o desarrollo, mejora , actualización de programas informáticos, app, web y SIG, para la planificación, gestión y ordenado aprovechamiento de los recursos naturales cinegéticos y piscícolas.</t>
  </si>
  <si>
    <t>B.01.01.Ayudas a cotos de caza para el desarrollo de actuaciones de mantenimiento, conservación y mejora de los recursos cinegéticos.</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</si>
  <si>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</si>
  <si>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</si>
  <si>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</si>
  <si>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</si>
  <si>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</si>
  <si>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</si>
  <si>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 xml:space="preserve"> Importe unitario previsto #7 (Gasto público total EUR) </t>
  </si>
  <si>
    <t>Importe máximo para el Importe unitario previsto #7 (EUR)</t>
  </si>
  <si>
    <t>Ejecución prevista #7 (opcional)</t>
  </si>
  <si>
    <t xml:space="preserve"> Importe unitario previsto #8 (Gasto público total EUR) </t>
  </si>
  <si>
    <t>Importe máximo para el Importe unitario previsto #8 (EUR)</t>
  </si>
  <si>
    <t>Ejecución prevista #8 (opcional)</t>
  </si>
  <si>
    <t xml:space="preserve"> Importe unitario previsto #9 (Gasto público total EUR) </t>
  </si>
  <si>
    <t>Importe máximo para el Importe unitario previsto #9 (EUR)</t>
  </si>
  <si>
    <t>Ejecución prevista #9 (opcional)</t>
  </si>
  <si>
    <t xml:space="preserve"> Importe unitario previsto #10 (Gasto público total EUR) </t>
  </si>
  <si>
    <t>Importe máximo para el Importe unitario previsto #10 (EUR)</t>
  </si>
  <si>
    <t>Ejecución prevista #10 (opcional)</t>
  </si>
  <si>
    <t xml:space="preserve"> Importe unitario previsto #11 (Gasto público total EUR) </t>
  </si>
  <si>
    <t>Importe máximo para el Importe unitario previsto #11 (EUR)</t>
  </si>
  <si>
    <t>Ejecución prevista #11 (opcional)</t>
  </si>
  <si>
    <t xml:space="preserve"> Importe unitario previsto #12 (Gasto público total EUR) </t>
  </si>
  <si>
    <t>Importe máximo para el Importe unitario previsto #13 (EUR)</t>
  </si>
  <si>
    <t>Ejecución prevista #14 (opcional)</t>
  </si>
  <si>
    <t>Importe máximo para el Importe unitario previsto #12 (EUR)</t>
  </si>
  <si>
    <t>Ejecución prevista #12 (opcional)</t>
  </si>
  <si>
    <t xml:space="preserve"> Importe unitario previsto #13 (Gasto público total EUR) </t>
  </si>
  <si>
    <t>Ejecución prevista #13 (opcional)</t>
  </si>
  <si>
    <t xml:space="preserve"> Importe unitario previsto #14 (Gasto público total EUR) </t>
  </si>
  <si>
    <t>Importe máximo para el Importe unitario previsto #14 (EUR)</t>
  </si>
  <si>
    <t xml:space="preserve"> Importe unitario previsto #15 (Gasto público total EUR) </t>
  </si>
  <si>
    <t>Importe máximo para el Importe unitario previsto #15 (EUR)</t>
  </si>
  <si>
    <t>Ejecución prevista #15 (opcional)</t>
  </si>
  <si>
    <t xml:space="preserve"> Importe unitario previsto #16 (Gasto público total EUR) </t>
  </si>
  <si>
    <t>Importe máximo para el Importe unitario previsto #16 (EUR)</t>
  </si>
  <si>
    <t>Ejecución prevista #16 (opcional)</t>
  </si>
  <si>
    <t xml:space="preserve"> Importe unitario previsto #17 (Gasto público total EUR) </t>
  </si>
  <si>
    <t>Importe máximo para el Importe unitario previsto #18 (EUR)</t>
  </si>
  <si>
    <t>Ejecución prevista #19 (opcional)</t>
  </si>
  <si>
    <t>Importe máximo para el Importe unitario previsto #17 (EUR)</t>
  </si>
  <si>
    <t>Ejecución prevista #17 (opcional)</t>
  </si>
  <si>
    <t xml:space="preserve"> Importe unitario previsto #18 (Gasto público total EUR) </t>
  </si>
  <si>
    <t>Ejecución prevista #18 (opcional)</t>
  </si>
  <si>
    <t xml:space="preserve"> Importe unitario previsto #19 (Gasto público total EUR) </t>
  </si>
  <si>
    <t>Importe máximo para el Importe unitario previsto #19 (EUR)</t>
  </si>
  <si>
    <t xml:space="preserve"> Importe unitario previsto #20 (Gasto público total EUR) </t>
  </si>
  <si>
    <t>Importe máximo para el Importe unitario previsto #21 (EUR)</t>
  </si>
  <si>
    <t>Ejecución prevista #20 (opcional)</t>
  </si>
  <si>
    <t>Importe máximo para el Importe unitario previsto #20 (EUR)</t>
  </si>
  <si>
    <t xml:space="preserve"> Importe unitario previsto #21 (Gasto público total EUR) </t>
  </si>
  <si>
    <t>Ejecución prevista #21 (opcional)</t>
  </si>
  <si>
    <t xml:space="preserve"> Importe unitario previsto #22 (Gasto público total EUR) </t>
  </si>
  <si>
    <t>Importe máximo para el Importe unitario previsto #22 (EUR)</t>
  </si>
  <si>
    <t>Ejecución prevista #22 (opcional)</t>
  </si>
  <si>
    <t xml:space="preserve"> Importe unitario previsto #23 (Gasto público total EUR) </t>
  </si>
  <si>
    <t>Importe máximo para el Importe unitario previsto #23 (EUR)</t>
  </si>
  <si>
    <t>Ejecución prevista #23 (opcional)</t>
  </si>
  <si>
    <t xml:space="preserve"> Importe unitario previsto #24 (Gasto público total EUR) </t>
  </si>
  <si>
    <t>Importe máximo para el Importe unitario previsto #24 (EUR)</t>
  </si>
  <si>
    <t>Ejecución prevista #24 (opcional)</t>
  </si>
  <si>
    <t xml:space="preserve"> Importe unitario previsto #25 (Gasto público total EUR) </t>
  </si>
  <si>
    <t>Importe máximo para el Importe unitario previsto #25 (EUR)</t>
  </si>
  <si>
    <t>Ejecución prevista #25 (opcional)</t>
  </si>
  <si>
    <t xml:space="preserve"> Importe unitario previsto #26 (Gasto público total EUR) </t>
  </si>
  <si>
    <t>Importe máximo para el Importe unitario previsto #26 (EUR)</t>
  </si>
  <si>
    <t>Ejecución prevista #26 (opcional)</t>
  </si>
  <si>
    <t xml:space="preserve"> Importe unitario previsto #27 (Gasto público total EUR) </t>
  </si>
  <si>
    <t>Importe máximo para el Importe unitario previsto #27 (EUR)</t>
  </si>
  <si>
    <t>Ejecución prevista #27 (opcional)</t>
  </si>
  <si>
    <t>Elaboración de informes técnicos de seguimiento y valoración de los efectos de planes, proyectos y actividades en la Red Natura 2000 y otras zonas de alto valor natural, así como en los hábitats y especies de interés comunitario en cumplimiento de la Directiva 92/43/CEE y Directiva 2009/147/CE (32)</t>
  </si>
  <si>
    <t>Labores de consultoría, asistencia técnica y otras acciones de apoyo a la planificación de Áreas Protegidas mediante la elaboración de propuestas de contenido para los Planes de Gestión, Planes Rectores de Uso y Gestión, Directrices de Gestión de la RN 2000, Planes de Acción de Áreas Protegidas, así como otros documentos necesarios para la planificación de éstas áreas protegidas, incluidas nuevas propuestas de declaración.(34)</t>
  </si>
  <si>
    <t>Suministro de material informático destinado a la gestión de la RN 2000 (kit personal compuesto por portatil, tablet, tarjeta gráfica, sistema de almacenamiento, software, etc.). Suministro de material de campo destinado a la conservación de Áreas protegidas (desbrozadora, motosierra, cortaseto, cortacesped,etc.) (38)</t>
  </si>
  <si>
    <t>Estudios sobre las condiciones sanitarias de fauna silvestre y su efecto sobre la cabaña ganadera (1)</t>
  </si>
  <si>
    <t>Acciones directas de la administración para el control de poblaciones silvestres que ocasionan perjuicios en usos ganaderos y/o de las condiciones sanitarias de la cabaña ganadera (2)</t>
  </si>
  <si>
    <t>Estudio científico, acciones de seguimiento y otros estudios para la mejora del conocimiento de un área protegida, una especie amenazada o un hábitat natural. MENOR (3)</t>
  </si>
  <si>
    <t>Estudio científico, acciones de seguimiento y otros estudios para la mejora del conocimiento de un área protegida, una especie amenazada o un hábitat natural. MAYOR (4)</t>
  </si>
  <si>
    <t>Determinación de procesos toxicológicos en fauna silvestre en Extremadura (realización de análisis e informes toxicológicos) (5)</t>
  </si>
  <si>
    <t>Acciones de localización, seguimiento y propuesta de acciones de conservación de flora amenazada y hábitats naturales, así como tareas de procesamiento y almacenamientos de nuevas muestras en banco genético (6)</t>
  </si>
  <si>
    <t>Acciones de recopilación de información ambiental de especies protegidas (7)</t>
  </si>
  <si>
    <t>Asistencia veterinaria (8)</t>
  </si>
  <si>
    <t>Acciones de cuidado y manejo de fauna en Centros de Recuperación de Fauna Amenazada (9)</t>
  </si>
  <si>
    <t>Acciones de búsqueda de cadáveres sospechosos de envenenamiento y cebos envenenados (10)</t>
  </si>
  <si>
    <t>Alimentación de fauna amenazada en Centro de Recuperación de Fauna (ex situ) (11)</t>
  </si>
  <si>
    <t>Alimentación suplementaria de fauna amenazada de Extremadura (in situ) (12)</t>
  </si>
  <si>
    <t>Rescate y primeros auxilios de fauna amenazada en Extremadura (13)</t>
  </si>
  <si>
    <t>Subvenciones a asociaciones y fundaciones privadas sin ánimo de lucro para el desarrollo de proyectos de conservación de la naturaleza (18)</t>
  </si>
  <si>
    <t>Acondicionamiento, gestión y mantenimiento de Centros de Recuperación de Fauna Amenazada así como para la construcción, mejora y mantenimiento de equipamientos ambientales, recursos expositivos y servicios de información (19)</t>
  </si>
  <si>
    <t>Acciones de mantenimiento y reparación en el C.R.F. Los Hornos (20)</t>
  </si>
  <si>
    <t>Redacción de Plan Autoprotección y otros estudios relacionados con equipamientos ambientales (21)</t>
  </si>
  <si>
    <t>Acciones de mantenimiento de infraestructuras de uso público y otros equipamientos ambientales (22)</t>
  </si>
  <si>
    <t>Acciones de acompañamiento a los visitantes en área protegida, interpretación de contenidos de centros de interpretación, acciones de divulgación y sensibilización ambiental en equipamientos ambientales (23)</t>
  </si>
  <si>
    <t>Acciones de vigilancia ambiental en Red Natura 2000 u otras zonas de alto valor natural.(24)</t>
  </si>
  <si>
    <t>Edición material divulgativo menor (25)</t>
  </si>
  <si>
    <t>Edición material divulgativo medio (26)</t>
  </si>
  <si>
    <t>Edición material divulgativo mayor (27)</t>
  </si>
  <si>
    <t>Análisis de solicitudes de acciones de mejora medioambiental (33)</t>
  </si>
  <si>
    <t>Actualización de herramientas e instrumentos de conservación de las especies amenazadas, hábitats naturales y otros valores naturales.(35)</t>
  </si>
  <si>
    <t>Elaboración y desarrollo de herramientas e instrumentos de conservación de las especies amenazadas, hábitats naturales y otros valores naturales. (36)</t>
  </si>
  <si>
    <t>Propuesta de acciones de apoyo a la gestión de la RN 2000 (37)</t>
  </si>
  <si>
    <t>Suministro de material óptico destinado a la conservación de especies protegidas en Extremadura (kit personal compuesto por prismáticos + telescopio + trípode + cámara de fotos, etc.) (39)</t>
  </si>
  <si>
    <t>Suministro de marcadores GPS para el seguimiento de especies amenazadas y/o protegidas (40)</t>
  </si>
  <si>
    <t>EXT6871_27</t>
  </si>
  <si>
    <t>EXT6871_28</t>
  </si>
  <si>
    <t>EXT6871_29</t>
  </si>
  <si>
    <t>EXT6871_30</t>
  </si>
  <si>
    <t>EXT6871_31</t>
  </si>
  <si>
    <t>EXT6871_32</t>
  </si>
  <si>
    <t>EXT6871_33</t>
  </si>
  <si>
    <t>EXT6871_34</t>
  </si>
  <si>
    <t>EXT6871_35</t>
  </si>
  <si>
    <t>EXT6871_36</t>
  </si>
  <si>
    <t>EXT6871_37</t>
  </si>
  <si>
    <t>EXT6871_38</t>
  </si>
  <si>
    <t>EXT6871_39</t>
  </si>
  <si>
    <t>EXT6871_40</t>
  </si>
  <si>
    <t>EXT6871_41</t>
  </si>
  <si>
    <t>EXT6871_42</t>
  </si>
  <si>
    <t>EXT6871_43</t>
  </si>
  <si>
    <t>EXT6871_44</t>
  </si>
  <si>
    <t>EXT6871_45</t>
  </si>
  <si>
    <t>EXT6871_46</t>
  </si>
  <si>
    <t>EXT6871_47</t>
  </si>
  <si>
    <t>EXT6871_48</t>
  </si>
  <si>
    <t>EXT6871_49</t>
  </si>
  <si>
    <t>EXT6871_50</t>
  </si>
  <si>
    <t>EXT6871_51</t>
  </si>
  <si>
    <t>EXT6871_52</t>
  </si>
  <si>
    <t>EXT6871_53</t>
  </si>
  <si>
    <t>EXT6871_54</t>
  </si>
  <si>
    <t>EXT6871_55</t>
  </si>
  <si>
    <t>EXT6871_56</t>
  </si>
  <si>
    <t>EXT6871_57</t>
  </si>
  <si>
    <t>EXT6871_58</t>
  </si>
  <si>
    <t>EXT6871_59</t>
  </si>
  <si>
    <t>EXT6871_60</t>
  </si>
  <si>
    <t>EXT6871_61</t>
  </si>
  <si>
    <t>EXT6871_62</t>
  </si>
  <si>
    <t>EXT6871_63</t>
  </si>
  <si>
    <t>EXT6871_64</t>
  </si>
  <si>
    <t>EXT6871_65</t>
  </si>
  <si>
    <t>EXT6871_66</t>
  </si>
  <si>
    <t>EXT6871_27 - Estudios sobre las condiciones sanitarias de fauna silvestre y su efecto sobre la cabaña ganadera (1)</t>
  </si>
  <si>
    <t>EXT6871_28 - Acciones directas de la administración para el control de poblaciones silvestres que ocasionan perjuicios en usos ganaderos y/o de las condiciones sanitarias de la cabaña ganadera (2)</t>
  </si>
  <si>
    <t>EXT6871_29 - Estudio científico, acciones de seguimiento y otros estudios para la mejora del conocimiento de un área protegida, una especie amenazada o un hábitat natural. MENOR (3)</t>
  </si>
  <si>
    <t>EXT6871_30 - Estudio científico, acciones de seguimiento y otros estudios para la mejora del conocimiento de un área protegida, una especie amenazada o un hábitat natural. MAYOR (4)</t>
  </si>
  <si>
    <t>EXT6871_31 - Determinación de procesos toxicológicos en fauna silvestre en Extremadura (realización de análisis e informes toxicológicos) (5)</t>
  </si>
  <si>
    <t>EXT6871_32 - Acciones de localización, seguimiento y propuesta de acciones de conservación de flora amenazada y hábitats naturales, así como tareas de procesamiento y almacenamientos de nuevas muestras en banco genético (6)</t>
  </si>
  <si>
    <t>EXT6871_33 - Acciones de recopilación de información ambiental de especies protegidas (7)</t>
  </si>
  <si>
    <t>EXT6871_34 - Asistencia veterinaria (8)</t>
  </si>
  <si>
    <t>EXT6871_35 - Acciones de cuidado y manejo de fauna en Centros de Recuperación de Fauna Amenazada (9)</t>
  </si>
  <si>
    <t>EXT6871_36 - Acciones de búsqueda de cadáveres sospechosos de envenenamiento y cebos envenenados (10)</t>
  </si>
  <si>
    <t>EXT6871_37 - Alimentación de fauna amenazada en Centro de Recuperación de Fauna (ex situ) (11)</t>
  </si>
  <si>
    <t>EXT6871_38 - Alimentación suplementaria de fauna amenazada de Extremadura (in situ) (12)</t>
  </si>
  <si>
    <t>EXT6871_39 - Rescate y primeros auxilios de fauna amenazada en Extremadura (13)</t>
  </si>
  <si>
    <t>EXT6871_44 - Subvenciones a asociaciones y fundaciones privadas sin ánimo de lucro para el desarrollo de proyectos de conservación de la naturaleza (18)</t>
  </si>
  <si>
    <t>EXT6871_45 - Acondicionamiento, gestión y mantenimiento de Centros de Recuperación de Fauna Amenazada así como para la construcción, mejora y mantenimiento de equipamientos ambientales, recursos expositivos y servicios de información (19)</t>
  </si>
  <si>
    <t>EXT6871_46 - Acciones de mantenimiento y reparación en el C.R.F. Los Hornos (20)</t>
  </si>
  <si>
    <t>EXT6871_47 - Redacción de Plan Autoprotección y otros estudios relacionados con equipamientos ambientales (21)</t>
  </si>
  <si>
    <t>EXT6871_48 - Acciones de mantenimiento de infraestructuras de uso público y otros equipamientos ambientales (22)</t>
  </si>
  <si>
    <t>EXT6871_49 - Acciones de acompañamiento a los visitantes en área protegida, interpretación de contenidos de centros de interpretación, acciones de divulgación y sensibilización ambiental en equipamientos ambientales (23)</t>
  </si>
  <si>
    <t>EXT6871_50 - Acciones de vigilancia ambiental en Red Natura 2000 u otras zonas de alto valor natural.(24)</t>
  </si>
  <si>
    <t>EXT6871_51 - Edición material divulgativo menor (25)</t>
  </si>
  <si>
    <t>EXT6871_52 - Edición material divulgativo medio (26)</t>
  </si>
  <si>
    <t>EXT6871_53 - Edición material divulgativo mayor (27)</t>
  </si>
  <si>
    <t>EXT6871_57 - Subvenciones a asociaciones y fundaciones privadas sin ánimo de lucro para el desarrollo de proyectos de educación y voluntariado ambiental. (31)</t>
  </si>
  <si>
    <t>EXT6871_58 - Elaboración de informes técnicos de seguimiento y valoración de los efectos de planes, proyectos y actividades en la Red Natura 2000 y otras zonas de alto valor natural, así como en los hábitats y especies de interés comunitario en cumplimiento de la Directiva 92/43/CEE y Directiva 2009/147/CE (32)</t>
  </si>
  <si>
    <t>EXT6871_59 - Análisis de solicitudes de acciones de mejora medioambiental (33)</t>
  </si>
  <si>
    <t>EXT6871_60 - Labores de consultoría, asistencia técnica y otras acciones de apoyo a la planificación de Áreas Protegidas mediante la elaboración de propuestas de contenido para los Planes de Gestión, Planes Rectores de Uso y Gestión, Directrices de Gestión de la RN 2000, Planes de Acción de Áreas Protegidas, así como otros documentos necesarios para la planificación de éstas áreas protegidas, incluidas nuevas propuestas de declaración.(34)</t>
  </si>
  <si>
    <t>EXT6871_61 - Actualización de herramientas e instrumentos de conservación de las especies amenazadas, hábitats naturales y otros valores naturales.(35)</t>
  </si>
  <si>
    <t>EXT6871_62 - Elaboración y desarrollo de herramientas e instrumentos de conservación de las especies amenazadas, hábitats naturales y otros valores naturales. (36)</t>
  </si>
  <si>
    <t>EXT6871_63 - Propuesta de acciones de apoyo a la gestión de la RN 2000 (37)</t>
  </si>
  <si>
    <t>EXT6871_64 - Suministro de material informático destinado a la gestión de la RN 2000 (kit personal compuesto por portatil, tablet, tarjeta gráfica, sistema de almacenamiento, software, etc.). Suministro de material de campo destinado a la conservación de Áreas protegidas (desbrozadora, motosierra, cortaseto, cortacesped,etc.) (38)</t>
  </si>
  <si>
    <t>EXT6871_65 - Suministro de material óptico destinado a la conservación de especies protegidas en Extremadura (kit personal compuesto por prismáticos + telescopio + trípode + cámara de fotos, etc.) (39)</t>
  </si>
  <si>
    <t>EXT6871_66 - Suministro de marcadores GPS para el seguimiento de especies amenazadas y/o protegidas (40)</t>
  </si>
  <si>
    <t xml:space="preserve"> Importe unitario previsto (Gasto público total EUR) </t>
  </si>
  <si>
    <t>Importe máximo para el Importe unitario previsto (EUR)</t>
  </si>
  <si>
    <t>Ejecución prevista (opcional)</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</si>
  <si>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de operaciones</t>
    </r>
  </si>
  <si>
    <t>Las actuaciones del Servicio de Conservación de la Naturaleza y Áreas Proegidas incluidas en la presente intervención se encuentran incluidas en el Plan Director de la Red Natura 2000 aprobado mediante el Decreto 110/2015, de 19 de mayo, por el que se regula la red ecológica europea Natura 2000 en Extremadura” así como en el Marco de Acción Prioritario de Extremadura.</t>
  </si>
  <si>
    <r>
      <t xml:space="preserve">1. SERVICIO DE CONSERVACIÓN DE LA NATURALEZA Y ÁREAS PROTEGIDAS: 
La presente intervención tendrá como objeto la realización de inversiones y actuaciones no productivas que contribuyan a mejorar los servicios públicos que tienen repercusiones favorables en las áreas de actuación, en el estado del bienestar de sus ciudadanos, en detener e invertir la pérdida de biodiversidad en la protección de la biodiversidad y los servicios ecosistémicos, intensificando los esfuerzos por mejorar el estado de conservación de los hábitats en consonancia con el Marco de Acción Prioritaria, y cubriendo todas las actuaciones que sean necesarias para la implantación de dicho MAP, contribuyendo con todo ello a la protección  del medio ambiente y del entorno rural, en particular la ganadería extensiva, mejorando sus condiciones sanitarias, minimizando el riesgo de transmisión de enfermedades entre ganadería y fauna silvestre y potenciando la posibilidad de acceso y aprovechamiento de las superficies pastables. 
2. SERVICIO DE CAZA, PESCA Y ACUICULTURA: 
Comunidad Autónoma de Extremadura. 
</t>
    </r>
    <r>
      <rPr>
        <sz val="12"/>
        <color rgb="FF0000FF"/>
        <rFont val="Times New Roman"/>
        <family val="1"/>
      </rPr>
      <t xml:space="preserve">3. SERVICIO DE INFRAESTRUCTURAS DEL MEDIO RURAL: 
Actuaciones de puesta en valor de las VV.PP. como deslindes, amojonamientos de vías pecuarias, obras nuevas de mejoras y acondicionamientos, así como trabajos de conservación y reparación de las infraestructuras existentes como abrevaderos, descansaderos, refugios que confluyan en mantener los usos compatibles junto con nuevas adecuaciones para los usos complementarios. También se podrán realizar actividades de difusión y divulgación que ayuden a promover el conocimiento del patrimonio legado a través de estas vías pecuarias, así como el adecuado respeto, utilización y conservación de estos terrenos públicos.
Apoyo a los ganaderos titulares de explotaciones agrarias en Extremadura que realizan trashumancia a pie, con la finalidad de conservar y mantener la función original y tradicional de las vías pecuarias. Teniendo en cuenta que el medio más adecuado para conservar este importante patrimonio es usarlo racionalmente, estas operaciones que llevan implícita la conservación y mantenimiento de las mismas, conseguirán revitalizar su uso. </t>
    </r>
    <r>
      <rPr>
        <sz val="12"/>
        <color theme="1"/>
        <rFont val="Times New Roman"/>
        <family val="1"/>
      </rPr>
      <t xml:space="preserve">                                   </t>
    </r>
  </si>
  <si>
    <r>
      <t xml:space="preserve">Los objetivos específicos a los que contribuye esta intervención y las necesidades a las que responde son los establecidos a nivel nacional. 
1. SERVICIO DE CONSERVACIÓN DE LA NATURALEZA Y ÁREAS PROTEGIDAS
A. Acciones dirigidas a la mejora en sus condiciones sanitarias de la fauna silvestre y control de los efectos sobre la cabaña ganadera
A.1. Estudios sobre las condiciones sanitarias de fauna silvestre y su efecto sobre la cabaña ganadera
a) Estudios sobre las condiciones sanitarias de fauna silvestre y su efecto sobre la cabaña ganadera
- Estudios sobre las condiciones sanitarias de fauna silvestre y su efecto sobre la cabaña ganadera (1)
A.2. Acciones directas de la administración para el control de poblaciones silvestres que ocasionan perjuicios en usos ganaderos y/o de las condiciones sanitarias de la cabaña ganadera
a) Acciones directas de la administración para el control de poblaciones silvestres que ocasionan perjuicios en usos ganaderos y/o de las condiciones sanitarias de la cabaña ganadera
- Acciones directas de la administración para el control de poblaciones silvestres que ocasionan perjuicios en usos ganaderos y/o de las condiciones sanitarias de la cabaña ganadera (2)
B. Conservación, restauración y mejora de la biodiversidad, especialmente en el caso de hábitat, especies y espacios protegidos.
B.1. Estudios y seguimientos de la biodiversidad
a) Estudios para la mejora en el conocimiento de las especies y áreas protegidas. Promover estudios científicos para solventar las carencias en el conocimiento sobre especies amenazadas y hábitats naturales y sobre las condiciones necesarias para su conservación. Seguimiento del estado de conservación de hábitats naturales y de especies amenazadas. Caracterizar y evaluar su estado de conservación. Realizar una cartografía de detalle de valores naturales. Medidas preventivas, correctoras y complementarias para la reducción y mitigación de los impactos sobre la fauna derivados de las actividades humanas.
- Estudio científico, acciones de seguimiento y otros estudios para la mejora del conocimiento de un área protegida, una especie amenazada o un hábitat natural. MENOR (3)
- Estudio científico, acciones de seguimiento y otros estudios para la mejora del conocimiento de un área protegida, una especie amenazada o un hábitat natural. MAYOR (4)
- Determinación de procesos toxicológicos en fauna silvestre en Extremadura (realización de análisis e informes toxicológicos) (5)
- Acciones de localización, seguimiento y propuesta de acciones de conservación de flora amenazada y hábitats naturales, así como tareas de procesamiento y almacenamientos de nuevas muestras en banco genético (6)
- Acciones de recopilación de información ambiental de especies protegidas (7)
B.2. Acciones de mantenimiento, conservación, protección y recuperación del Patrimonio Natural.
a) Programa de actuaciones destinadas a la recuperación, rehabilitación y conservación de especies silvestres.
- Asistencia veterinaria (8)
- Acciones de cuidado y manejo de fauna en Centros de Recuperación de Fauna Amenazada (9)
- Acciones de búsqueda de cadáveres sospechosos de envenenamiento y cebos envenenados (10)
- Alimentación de fauna amenazada en Centro de Recuperación de Fauna (ex situ) (11)
- Alimentación suplementaria de fauna amenazada de Extremadura (in situ) (12)
- Rescate y primeros auxilios de fauna amenazada en Extremadura (13)
b) Actuaciones para la recuperación y eliminación de riesgos de perdida de la Biodiversidad. Estudio y restauración de áreas degradadas paisajísticamente incluidos en la Red Natura y otras zonas de alto valor natural. Protección del paisaje mediante la realización de acciones de adecuación y mejora de los elementos del paisaje que revistan importancia. Acciones que tengan un impacto favorable sobre la mitigación y/o adaptación al cambio climático en especies amenazadas
</t>
    </r>
    <r>
      <rPr>
        <sz val="12"/>
        <color rgb="FF0000FF"/>
        <rFont val="Times New Roman"/>
        <family val="1"/>
      </rPr>
      <t>- Redacción de proyectos de obra menor de actuación destinado a la recuperación de la biodiversidad y eliminar riesgos (14)
- Redacción de proyectos de obra mayor de actuación destinado a la recuperación de la biodiversidad y eliminar riesgos (15)
- Ejecución de obra menor destinada a la recuperación de la biodiversidad y eliminación de riesgos (16)
- Ejecución de obra mayor destinada a la recuperación de la biodiversidad y eliminación de riesgos (17)</t>
    </r>
    <r>
      <rPr>
        <sz val="12"/>
        <color rgb="FFFF0000"/>
        <rFont val="Times New Roman"/>
        <family val="1"/>
      </rPr>
      <t xml:space="preserve">
c) Subvenciones para la conservación y mejora del patrimonio rural, el desarrollo socioeconómico sostenible de la Red Natura 2000 y otras zonas de alto valor natural, así como para la ejecución de actividades y proyectos de conservación de la naturaleza.
- Subvenciones a asociaciones y fundaciones privadas sin ánimo de lucro para el desarrollo de proyectos de conservación de la naturaleza (18)
C. Acciones destinadas al uso social del medio natural, incluyendo inversiones para uso público
C.1. Inversiones para la construcción, mejora y mantenimiento de equipamientos ambientales, recursos expositivos y servicios de información
a) Adecuación y mantenimiento de Centros de Recuperación de Fauna Amenazada, así como para la construcción, mejora y mantenimiento de equipamientos ambientales, recursos expositivos y servicios de información
- Acondicionamiento, gestión y mantenimiento de Centros de Recuperación de Fauna Amenazada, así como para la construcción, mejora y mantenimiento de equipamientos ambientales, recursos expositivos y servicios de información (19)
- Acciones de mantenimiento y reparación en el C.R.F. Los Hornos (20)
- Redacción de Plan Autoprotección y otros estudios relacionados con equipamientos ambientales (21)
- Acciones de mantenimiento de infraestructuras de uso público y otros equipamientos ambientales (22)
C.2. Acciones de información, interpretación y vigilancia ambiental en la Red de Áreas Protegidas de Extremadura.
a) Programa de interpretación de la naturaleza y gestión del uso público en Red Natura 2000 u otras zonas de alto valor natural, mediante la dinamización de infraestructuras ambientales. Programa de ocio y conocimiento del medio.
- Acciones de acompañamiento a los visitantes en área protegida, interpretación de contenidos de centros de interpretación, acciones de divulgación y sensibilización ambiental en equipamientos ambientales (23)
b) Programa vigilancia ambiental en Red Natura 2000 u otras zonas de alto valor natural.
- Acciones de vigilancia ambiental en Red Natura 2000 u otras zonas de alto valor natural. (24)
c) Actividades para favorecer la sensibilización y divulgación de la biodiversidad y de las especies protegidas. Sensibilización sobre la Red Natura 2000 y los impactos antrópicos.
- Edición material divulgativo menor (25)
- Edición material divulgativo medio (26)
- Edición material divulgativo mayor (27)
d) Subvenciones en materia de uso público en áreas protegidas.
</t>
    </r>
    <r>
      <rPr>
        <sz val="12"/>
        <color rgb="FF0000FF"/>
        <rFont val="Times New Roman"/>
        <family val="1"/>
      </rPr>
      <t>- Convenios y subvenciones en materia de uso público en Áreas Protegidas (28)
- Convenios y subvenciones en materia de uso público y vigilancia ambiental en Áreas Protegidas (29)
- Convenios y subvenciones para la adecuación de infraestructuras de uso público (30)</t>
    </r>
    <r>
      <rPr>
        <sz val="12"/>
        <color rgb="FFFF0000"/>
        <rFont val="Times New Roman"/>
        <family val="1"/>
      </rPr>
      <t xml:space="preserve">
e) Subvenciones para la ejecución de actividades y proyectos de educación y voluntariado ambiental.
- Subvenciones a asociaciones y fundaciones privadas sin ánimo de lucro para el desarrollo de proyectos de educación y voluntariado ambiental. (31)
D. Gestión de los espacios naturales protegidos y la Red Natura 2000
D.1. Evaluar el estado y la integridad de los espacios de la Red Natura 2000 y otras zonas de alto valor natural
a) Programa de seguimiento y valoración de los efectos de planes, proyectos y actividades en la Red Natura 2000 y otras zonas de alto valor natural, así como en los hábitats y especies de interés comunitario en cumplimiento de la Directiva 92/43/CEE y Directiva 2009/147/CE.  Adopción de medidas protectoras apropiadas para evitar el deterioro de los hábitats naturales, especies amenazadas y espacios de la Red Natura 2000.
- Elaboración de informes técnicos de seguimiento y valoración de los efectos de planes, proyectos y actividades en la Red Natura 2000 y otras zonas de alto valor natural, así como en los hábitats y especies de interés comunitario en cumplimiento de la Directiva 92/43/CEE y Directiva 2009/147/CE (32)
- Análisis de solicitudes de acciones de mejora medioambiental (33)
D.2. Establecimiento de herramientas de ordenación, planificación, gestión y protección de terrenos incluidos en la Red Natura 2000 y otras zonas de alto valor natural así como de los valores naturales que motivaron su designación en su caso
a) Elaborar, actualizar y desarrollar las herramientas e instrumentos de ordenación, planificación, gestión y protección de los terrenos incluidos en la Red Natura 2000 y otras zonas de alto valor natural.
- Labores de consultoría, asistencia técnica y otras acciones de apoyo a la planificación de Áreas Protegidas mediante la elaboración de propuestas de contenido para los Planes de Gestión, Planes Rectores de Uso y Gestión, Directrices de Gestión de la RN 2000, Planes de Acción de Áreas Protegidas, así como otros documentos necesarios para la planificación de éstas áreas protegidas, incluidas nuevas propuestas de declaración.(34)
b) Elaborar y desarrollar las herramientas e instrumentos de conservación de las especies amenazadas, hábitats naturales y otros valores naturales que motivaron la declaración de espacios de la Red Natura 2000 y otras zonas de alto valor natural.  Redactar planes para el mantenimiento o el restablecimiento de la biodiversidad así como para la mejora de la gestión de áreas protegidas
- Actualización de herramientas e instrumentos de conservación de las especies amenazadas, hábitats naturales y otros valores naturales. (35)
- Elaboración y desarrollo de herramientas e instrumentos de conservación de las especies amenazadas, hábitats naturales y otros valores naturales. (36)
- Propuesta de acciones de apoyo a la gestión de la RN 2000 (37)
D.3. Mejora de la gestión de espacios naturales protegidos y la Red Natura 2000
a) Mejora de medios para la vigilancia y gestión de la Red Natura 2000 y otras zonas de alto valor natural.
- Suministro de material informático destinado a la gestión de la RN 2000 (kit personal compuesto por portátil, Tablet, tarjeta gráfica, sistema de almacenamiento, software, etc.). Suministro de material de campo destinado a la conservación de Áreas protegidas (desbrozadora, motosierra, cortaseto, cortacesped,etc.) (38)
- Suministro de material óptico destinado a la conservación de especies protegidas en Extremadura (kit personal compuesto por prismáticos + telescopio + trípode + cámara de fotos, etc.) (39)
- Suministro de marcadores GPS para el seguimiento de especies amenazadas y/o protegidas (40)
</t>
    </r>
    <r>
      <rPr>
        <sz val="12"/>
        <color rgb="FF0000FF"/>
        <rFont val="Times New Roman"/>
        <family val="1"/>
      </rPr>
      <t>Los principios de selección de las actuaciones del Servicio de Conservación de la Naturaleza y Áreas Protegidas se basarán en criterios relacionados con las características del Área Protegida, los valores naturales (especies amenazadas y hábitats naturales) presentes en la zona), características de la actuación y, en el caso de ayudas y además de las anteriores, características de la entidad solicitante.</t>
    </r>
    <r>
      <rPr>
        <sz val="12"/>
        <color rgb="FFFF0000"/>
        <rFont val="Times New Roman"/>
        <family val="1"/>
      </rPr>
      <t xml:space="preserve">
2. SERVICIO DE CAZA, PESCA Y ACUICULTURA.
A) EJECUCIÓN DIRECTA.
A.01) Actividades de divulgación y sensibilización, para el fomento de la gestión sostenible, uso social y promoción de los recursos naturales cinegéticos y piscícolas.
A.02) Adecuación, recuperación y mejora de hábitats piscícolas.
A.03) Creación y/o mejora de construcciones e infraestructuras para el uso social y/o gestión sostenible de los recursos cinegéticos y piscícolas.
A.04) Creación y/o mejora de hábitats e infraestructuras en espacios cingéticos bajo gestión pública.
A.05) Creación, mejora y/o habilitación de cotos y escenarios de pesca para el uso social del medio natural.
A.06) Estudios / trabajos para la evaluación de la calidad de las aguas en el medio natural y de las poblaciones piscícolas.
A.07) Trabajos de acuicultura de conservación y producción de especies de interés para la pesca.
A.08) Trabajos para el mantenimiento, conservación y aprovechamiento sostenible en espacios cinegéticos bajo gestión pública.
A.09) Trabajos para la aplicación de medidas sanitarias para la mejora de las condiciones biológicas, físicas o químicas de las aguas, así como la retirada residuos que supongan riesgo de contaminación en el medio fluvial y su entorno como consecuencia de mortandades piscícolas, superpoblación. etc.
A.10) Trabajos para la conservación y mejora de infraestructuras ambientales y/o piscícolas.
A.11) Trabajos para la erradicación de especies exóticas invasoras.
A.12) Trabajos para la evaluación del estado de franqueabilidad de los rios/ continuidad fluvial.
A.13) Trabajos para la organización y desarrollo de acciones cinegéticas y/o actividades piscícolas.
A.14) Trabajos técnicos para la elaboración y/o estudio instrumentos de planificación cinegética y/o desarrollo de estrategias.
A.15) Trabajos técnicos para la planificación y gestión sostenible de los recursos cinegéticos y piscícolas.
A.16) Trabajos técnicos para la redacción de proyectos, seguimiento, dirección de obras y servicios para la coordinación de seguridad y salud de obras para la conservación y mejora de los recursos naturales cinegéticos y piscícolas.
A.17) Trabajos técnicos y adquisición o desarrollo, mejora, actualización de programas informáticos, app, web y SIG, para la planificación, gestión y ordenado aprovechamiento de los recursos naturales cinegéticos y piscícolas.
B) CONVOCATORIA AYUDAS DESTINADAS A COTOS DE CAZA PARA EL MANTENIMIENTO, CONSERVACIÓN Y MEJORA DE LOS RECURSOS CINEGÉTICOS.
</t>
    </r>
    <r>
      <rPr>
        <sz val="12"/>
        <color rgb="FF0000FF"/>
        <rFont val="Times New Roman"/>
        <family val="1"/>
      </rPr>
      <t>La intervención está destinada al desarrollo de actuaciones para la mejora de hábitats e infraestructuras cinegéticas y el desarrollo de trabajos para la conservación y mantenimiento, tratándose de inversiones de carácter improductivo. A continuación, se relacionan algunas de las actuaciones que podrían ser objeto de ayuda: 
a) Actuaciones en beneficio de la caza menor:
1º. Contratación de personal para la realización de tareas de conservación y vigilancia. 
2º. Siembras.
3º. Núcleos de aclimatación de conejos para reforzamiento de las poblaciones.
4º. Construcción de majanos para conejos.
5º. Introducción, reintroducción o reforzamiento de conejos.
6º. Adquisición e instalación de unidad comedero-bebedero.
b) Actuaciones en beneficio de la caza mayor:
1º. Contratación de personal para la realización de tareas de conservación y vigilancia.
2º. Siembras.
3º. Construcción de puntos de agua.
4º. Comederos selectivos de jabalí.
5º. Corrector vitamínico para especies de caza mayor.
6º. Instalación de elementos de anclaje en cerramientos cinegéticos.
- VÍNCULOS CON OTRA LEGISLACIÓN
Ley 11/2010, de 16 de noviembre, de Pesca y Acuicultura de Extremadura.
Ley 14/2010, de 9 de diciembre, de caza de Extremadura, modificada por Ley 12/2014 de 19 de diciembre y la Ley 9/2019 de 5 de abril. 
Ley 42/2007, de 13 de diciembre, del Patrimonio Natural y de la Biodiversidad.
- COMPLENTARIEDAD CON OTRAS INTERVENCIONES.
En gran medida las intervenciones propuestas van a ser desarrolladas por la propia administración, tratándose de necesidades de intervención pública en situaciones donde los propios sectores no proporcionan efectos deseados, en base a las directrices de los planes y programas de gestión y aprovechamiento de los recursos cinegéticos y piscícolas o a través de la identificación de necesidades de intervención y prioridades específicas, quedando  garantizada la complementariedad con otras intervenciones, fundamentalmente las de carácter medioambiental.
- DESCRIPCIÓN DE LOS PRINCIPIOS DE SELECCIÓN.
Los principios establecidos para la determinación de los criterios de selección son los siguientes:
- Promoción del desarrollo y aprovechamiento sostenible y la conservación, sensibilización y mejora de los recursos naturales cinegéticos y piscícolas y sus hábitats.
- Fomento de actuaciones destinadas al uso social de los recursos naturales cinegéticos y piscícolas.</t>
    </r>
  </si>
  <si>
    <r>
      <rPr>
        <sz val="12"/>
        <color rgb="FF0000FF"/>
        <rFont val="Times New Roman"/>
        <family val="1"/>
      </rPr>
      <t xml:space="preserve">La intensidad de la ayuda será del 70-100% de los costes elegibles. Este rango se aplicará a todo tipo de beneficiarios (administraciones públicas, entidades privadas, personas físicas, etc.) 	</t>
    </r>
    <r>
      <rPr>
        <sz val="12"/>
        <color theme="9"/>
        <rFont val="Times New Roman"/>
        <family val="1"/>
      </rPr>
      <t xml:space="preserve">				</t>
    </r>
  </si>
  <si>
    <t>1. SERVICIO DE CONSERVACIÓN DE LA NATURALEZA Y ÁREAS PROTEGIDAS
Ley 8/1998, de 26 de junio, de Conservación de la naturaleza y espacios naturales de Extremadura modificada por la Ley 9/2006, de 23 de diciembre.
Ley 42/2007, de 13 de diciembre, del Patrimonio Natural y de la Biodiversidad.
Directiva del Consejo 92/43/CEE, de 21 de mayo, relativa a la conservación de los hábitats naturales y de la fauna y flora silvestres.
Directiva 2009/147/CE del Parlamento Europeo y del Consejo de 30 de noviembre de 2009 relativa a la conservación de las aves silvestres. 
Decreto 110/2015, de 19 de mayo, por el que se regula la red ecológica europea Natura 2000 en Extremadura</t>
  </si>
  <si>
    <r>
      <t xml:space="preserve">1. Servicio de Conservación de la Naturaleza y Áreas Protegidas
Esta intervención se implementará a través de convocatorias anuales públicas y periódicas de subvenciones. Estas ayudas podrán tener carácter plurianual. Igualmente, se podrán conceder ayudas directas en los casos previstos por Ley. Asimismo, esta intervención se gestionará mediante el desarrollo de convenios, procedimientos establecidos en la normativa vigente en materia de contratación del sector público y encargos a empresas públicas. El método concreto a utilizar para cada actuación será el más adecuado y eficaz garantizándose en todo caso la mejor relación calidad-precio y su ajuste a precios de mercado. Para la determinación de este coste se ha tenido en cuenta la experiencia en la gestión de las actuaciones financiadas por las submedidas 7.1., 7.5.2. y 7.6.4. del Programa de Desarrollo Rural de Extremadura 2014-2020. Serán financiables hasta el 100 % de los costes elegibles.
</t>
    </r>
    <r>
      <rPr>
        <sz val="12"/>
        <color rgb="FF0000FF"/>
        <rFont val="Times New Roman"/>
        <family val="1"/>
      </rPr>
      <t>2. Servicio de Caza, Pesca y Acuicultura.
Esta intervención se implementará a través de convocatorias anuales públicas y periódicas de subvenciones. Estas ayudas podrán tener carácter plurianual. Igualmente, se podrán conceder ayudas directas en los casos previstos por Ley. Asimismo, esta intervención se gestionará mediante el desarrollo de convenios, procedimientos establecidos en la normativa vigente en materia de contratación del sector público y encargos a empresas públicas. El método concreto a utilizar para cada actuación será el más adecuado y eficaz garantizándose en todo caso la mejor relación calidad-precio y su ajuste a precios de mercado. Para la determinación de este coste se ha tenido en cuenta la experiencia en la gestión de las actuaciones financiadas por las submedidas 7.4., 7.5.1. y 7.6.3. del Programa de Desarrollo Rural de Extremadura 2014-2020. 
Serán financiables el 100 % de los costes subvencionables según lo establecido en el art. 73.4.c) apartado i) en referencia al artículo 6, apartado 1, letras e) y f) y art. 73.4.c) apartado ii) del Reglamento (UE) 2021/2115 del Parlamento Europeo y del Consejo de 2 de diciembre de 2021; tanto para beneficiarios públicos como privados. Se establece una intensidad de ayuda única conforme a la tipología y naturaleza de las actividades a desarrollar, al tratarse de inversiones de carácter medioambiental, no productivas que no contemplan componentes generadores de ingresos. Las intervenciones para beneficiarios privados, 
B) CONVOCATORIA AYUDAS DESTINADAS A COTOS DE CAZA PARA EL MANTENIMIENTO, CONSERVACIÓN Y MEJORA DE LOS RECURSOS CINEGÉTICOS, son inversiones de pequeña cuantía, sometidas a criterios medioambientales y de viabilidad dentro del espacio que se plantean; que de otra manera no serían atractivas para los beneficiarios, ya que supondría un gasto adicional que no le implica beneficio empresarial.</t>
    </r>
  </si>
  <si>
    <t>1. SERVICIO DE CONSERVACIÓN DE LA NATURALEZA Y ÁREAS PROTEGIDAS: 
La presente intervención tendrá como objeto la realización de inversiones y actuaciones no productivas que contribuyan a mejorar los servicios públicos que tienen repercusiones favorables en las áreas de actuación, en el estado del bienestar de sus ciudadanos, en detener e invertir la pérdida de biodiversidad en la protección de la biodiversidad y los servicios ecosistémicos, intensificando los esfuerzos por mejorar el estado de conservación de los hábitats en consonancia con el Marco de Acción Prioritaria, y cubriendo todas las actuaciones que sean necesarias para la implantación de dicho MAP, contribuyendo con todo ello a la protección  del medio ambiente y del entorno rural, en particular la ganadería extensiva, mejorando sus condiciones sanitarias, minimizando el riesgo de transmisión de enfermedades entre ganadería y fauna silvestre y potenciando la posibilidad de acceso y aprovechamiento de las superficies pastables
2. SERVICIO DE CAZA, PESCA Y ACUICULTURA: 
La presente intervención tendrá como objeto la realización de inversiones y actuaciones no productivas que contribuyan a la conservación, restauración y mejora de la biodiversidad, la protección del medio ambiente y del entorno rural.</t>
  </si>
  <si>
    <r>
      <t>La necesidad de aplicar  flexibilidad en los importe unitarios está determinada por la propia la unidad de realización ( proyecto, actividad, etc) y  su duración conforme a la necesidades específicas y la diversidad, variabilidad y carácterísticas del medio natural sobre el que se actua, aún teniendo el mismo objetivo común.</t>
    </r>
    <r>
      <rPr>
        <sz val="12"/>
        <color rgb="FF00B050"/>
        <rFont val="Times New Roman"/>
        <family val="1"/>
      </rPr>
      <t xml:space="preserve"> </t>
    </r>
    <r>
      <rPr>
        <sz val="12"/>
        <color rgb="FF0000FF"/>
        <rFont val="Times New Roman"/>
        <family val="1"/>
      </rPr>
      <t>Para la determinación de este coste se ha tenido en cuenta la experiencia en la gestión de las actuaciones financiadas por las submedidas 7.4., 7.5.1. y 7.6.3. del Programa de Desarrollo Rural de Extremadura 2014-2020.</t>
    </r>
  </si>
  <si>
    <r>
      <t xml:space="preserve">El importe unitario podrá modificarse atendiendo a criterios justificados para la consecución de los objetivos previstos en la presente intervención, debiéndose respetar en todo caso la moderación de costes. </t>
    </r>
    <r>
      <rPr>
        <sz val="12"/>
        <color rgb="FF0000FF"/>
        <rFont val="Times New Roman"/>
        <family val="1"/>
      </rPr>
      <t>Asimismo, se garantizará en todo caso la mejor relación calidad-precio y su ajuste a precios de mercado</t>
    </r>
  </si>
  <si>
    <r>
      <rPr>
        <sz val="11"/>
        <color rgb="FF0000FF"/>
        <rFont val="Calibri"/>
        <family val="2"/>
      </rPr>
      <t>Redacción de proyectos de obra menor de actuación destinado a la recuperación de la biodiversidad, eliminar riesgos y fomento de la infraestructura verde</t>
    </r>
    <r>
      <rPr>
        <sz val="11"/>
        <color rgb="FFFF0000"/>
        <rFont val="Calibri"/>
        <family val="2"/>
      </rPr>
      <t xml:space="preserve"> (14)</t>
    </r>
  </si>
  <si>
    <r>
      <rPr>
        <sz val="11"/>
        <color rgb="FF0000FF"/>
        <rFont val="Calibri"/>
        <family val="2"/>
      </rPr>
      <t>Redacción de proyectos de obra mayor de actuación destinado a la recuperación de la biodiversidad, eliminar riesgos y fomento de la infraestructura verde</t>
    </r>
    <r>
      <rPr>
        <sz val="11"/>
        <color rgb="FFFF0000"/>
        <rFont val="Calibri"/>
        <family val="2"/>
      </rPr>
      <t xml:space="preserve"> (15)</t>
    </r>
  </si>
  <si>
    <r>
      <rPr>
        <sz val="11"/>
        <color rgb="FF0000FF"/>
        <rFont val="Calibri"/>
        <family val="2"/>
      </rPr>
      <t>Ejecución de obra menor destinada a la recuperación de la biodiversidad, eliminar riesgos y fomento de la infraestructura verde</t>
    </r>
    <r>
      <rPr>
        <sz val="11"/>
        <color theme="9" tint="-0.249977111117893"/>
        <rFont val="Calibri"/>
        <family val="2"/>
      </rPr>
      <t xml:space="preserve"> </t>
    </r>
    <r>
      <rPr>
        <sz val="11"/>
        <color rgb="FFFF0000"/>
        <rFont val="Calibri"/>
        <family val="2"/>
      </rPr>
      <t>(16)</t>
    </r>
  </si>
  <si>
    <r>
      <rPr>
        <sz val="11"/>
        <color rgb="FF0000FF"/>
        <rFont val="Calibri"/>
        <family val="2"/>
      </rPr>
      <t>Ejecución de obra mayor destinada a la recuperación de la biodiversidad, eliminar riesgos y fomento de la infraestructura verde</t>
    </r>
    <r>
      <rPr>
        <sz val="11"/>
        <color theme="9" tint="-0.249977111117893"/>
        <rFont val="Calibri"/>
        <family val="2"/>
      </rPr>
      <t xml:space="preserve"> </t>
    </r>
    <r>
      <rPr>
        <sz val="11"/>
        <color rgb="FFFF0000"/>
        <rFont val="Calibri"/>
        <family val="2"/>
      </rPr>
      <t>(17)</t>
    </r>
  </si>
  <si>
    <r>
      <t xml:space="preserve">EXT6871_40 - </t>
    </r>
    <r>
      <rPr>
        <sz val="12"/>
        <color rgb="FF0000FF"/>
        <rFont val="Times New Roman"/>
        <family val="1"/>
      </rPr>
      <t>Redacción de proyectos de obra menor de actuación destinado a la recuperación de la biodiversidad, eliminar riesgos y fomento de la infraestructura verde</t>
    </r>
    <r>
      <rPr>
        <sz val="12"/>
        <color theme="1"/>
        <rFont val="Times New Roman"/>
        <family val="1"/>
      </rPr>
      <t xml:space="preserve"> (14)</t>
    </r>
  </si>
  <si>
    <r>
      <t xml:space="preserve">EXT6871_41 - </t>
    </r>
    <r>
      <rPr>
        <sz val="12"/>
        <color rgb="FF0000FF"/>
        <rFont val="Times New Roman"/>
        <family val="1"/>
      </rPr>
      <t>Redacción de proyectos de obra mayor de actuación destinado a la recuperación de la biodiversidad, eliminar riesgos y fomento de la infraestructura verde</t>
    </r>
    <r>
      <rPr>
        <sz val="12"/>
        <color theme="1"/>
        <rFont val="Times New Roman"/>
        <family val="1"/>
      </rPr>
      <t xml:space="preserve"> (15)</t>
    </r>
  </si>
  <si>
    <r>
      <t>EXT6871_41 -</t>
    </r>
    <r>
      <rPr>
        <sz val="12"/>
        <color theme="9" tint="-0.249977111117893"/>
        <rFont val="Times New Roman"/>
        <family val="1"/>
      </rPr>
      <t xml:space="preserve"> </t>
    </r>
    <r>
      <rPr>
        <sz val="12"/>
        <color rgb="FF0000FF"/>
        <rFont val="Times New Roman"/>
        <family val="1"/>
      </rPr>
      <t>Redacción de proyectos de obra mayor de actuación destinado a la recuperación de la biodiversidad, eliminar riesgos y fomento de la infraestructura verde</t>
    </r>
    <r>
      <rPr>
        <sz val="12"/>
        <color theme="1"/>
        <rFont val="Times New Roman"/>
        <family val="1"/>
      </rPr>
      <t xml:space="preserve"> (15)</t>
    </r>
  </si>
  <si>
    <r>
      <t xml:space="preserve">EXT6871_42 - </t>
    </r>
    <r>
      <rPr>
        <sz val="12"/>
        <color rgb="FF0000FF"/>
        <rFont val="Times New Roman"/>
        <family val="1"/>
      </rPr>
      <t>Ejecución de obra menor destinada a la recuperación de la biodiversidad, eliminar riesgos y fomento de la infraestructura verde</t>
    </r>
    <r>
      <rPr>
        <sz val="12"/>
        <color theme="1"/>
        <rFont val="Times New Roman"/>
        <family val="1"/>
      </rPr>
      <t xml:space="preserve"> (16)</t>
    </r>
  </si>
  <si>
    <r>
      <t xml:space="preserve">EXT6871_43 - </t>
    </r>
    <r>
      <rPr>
        <sz val="12"/>
        <color rgb="FF0000FF"/>
        <rFont val="Times New Roman"/>
        <family val="1"/>
      </rPr>
      <t>Ejecución de obra mayor destinada a la recuperación de la biodiversidad, eliminar riesgos y fomento de la infraestructura verde</t>
    </r>
    <r>
      <rPr>
        <sz val="12"/>
        <color theme="1"/>
        <rFont val="Times New Roman"/>
        <family val="1"/>
      </rPr>
      <t xml:space="preserve"> (17)</t>
    </r>
  </si>
  <si>
    <r>
      <t xml:space="preserve">EXT6871_54 - </t>
    </r>
    <r>
      <rPr>
        <sz val="12"/>
        <color rgb="FF0000FF"/>
        <rFont val="Times New Roman"/>
        <family val="1"/>
      </rPr>
      <t>Convenios y subvenciones en materia de uso público en Áreas Protegidas</t>
    </r>
    <r>
      <rPr>
        <sz val="12"/>
        <color theme="1"/>
        <rFont val="Times New Roman"/>
        <family val="1"/>
      </rPr>
      <t xml:space="preserve"> (28)</t>
    </r>
  </si>
  <si>
    <r>
      <t>EXT6871_54 - C</t>
    </r>
    <r>
      <rPr>
        <sz val="12"/>
        <color rgb="FF0000FF"/>
        <rFont val="Times New Roman"/>
        <family val="1"/>
      </rPr>
      <t>onvenios y subvenciones en materia de uso público en Áreas Protegidas</t>
    </r>
    <r>
      <rPr>
        <sz val="12"/>
        <color theme="1"/>
        <rFont val="Times New Roman"/>
        <family val="1"/>
      </rPr>
      <t xml:space="preserve"> (28)</t>
    </r>
  </si>
  <si>
    <r>
      <t xml:space="preserve">EXT6871_55 - </t>
    </r>
    <r>
      <rPr>
        <sz val="12"/>
        <color rgb="FF0000FF"/>
        <rFont val="Times New Roman"/>
        <family val="1"/>
      </rPr>
      <t>Convenios y subvenciones en materia de uso público y vigilancia ambiental en Áreas Protegidas</t>
    </r>
    <r>
      <rPr>
        <sz val="12"/>
        <color theme="1"/>
        <rFont val="Times New Roman"/>
        <family val="1"/>
      </rPr>
      <t xml:space="preserve"> (29)</t>
    </r>
  </si>
  <si>
    <r>
      <t xml:space="preserve">EXT6871_56 - </t>
    </r>
    <r>
      <rPr>
        <sz val="12"/>
        <color rgb="FF0000FF"/>
        <rFont val="Times New Roman"/>
        <family val="1"/>
      </rPr>
      <t>Convenios y subvenciones para la adecuación de infraestructuras de uso público</t>
    </r>
    <r>
      <rPr>
        <sz val="12"/>
        <color theme="1"/>
        <rFont val="Times New Roman"/>
        <family val="1"/>
      </rPr>
      <t xml:space="preserve"> (30)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</si>
</sst>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37"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sz val="11"/>
      <color rgb="FFFF0000"/>
      <name val="Calibri"/>
      <family val="2"/>
      <scheme val="minor"/>
    </font>
    <font>
      <sz val="11"/>
      <color rgb="FFFF0000"/>
      <name val="Calibri"/>
      <family val="2"/>
    </font>
    <font>
      <sz val="12"/>
      <color theme="9"/>
      <name val="Times New Roman"/>
      <family val="1"/>
    </font>
    <font>
      <sz val="12"/>
      <color theme="9" tint="-0.249977111117893"/>
      <name val="Times New Roman"/>
      <family val="1"/>
    </font>
    <font>
      <sz val="11"/>
      <color theme="9" tint="-0.249977111117893"/>
      <name val="Calibri"/>
      <family val="2"/>
    </font>
    <font>
      <sz val="12"/>
      <color rgb="FF0000FF"/>
      <name val="Times New Roman"/>
      <family val="1"/>
    </font>
    <font>
      <sz val="12"/>
      <color rgb="FF00B050"/>
      <name val="Times New Roman"/>
      <family val="1"/>
    </font>
    <font>
      <sz val="11"/>
      <color rgb="FF0000FF"/>
      <name val="Calibri"/>
      <family val="2"/>
    </font>
  </fonts>
  <fills count="13">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
      <patternFill patternType="solid">
        <fgColor theme="7" tint="0.79998168889431442"/>
        <bgColor rgb="FF000000"/>
      </patternFill>
    </fill>
    <fill>
      <patternFill patternType="solid">
        <fgColor theme="6" tint="0.39997558519241921"/>
        <bgColor rgb="FF000000"/>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164" fontId="14" fillId="0" borderId="0" applyFont="0" applyFill="0" applyBorder="0" applyAlignment="0" applyProtection="0"/>
    <xf numFmtId="9" fontId="14" fillId="0" borderId="0" applyFont="0" applyFill="0" applyBorder="0" applyAlignment="0" applyProtection="0"/>
  </cellStyleXfs>
  <cellXfs count="448">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2" fillId="3" borderId="1" xfId="0" applyFont="1" applyFill="1" applyBorder="1" applyAlignment="1" applyProtection="1">
      <alignment vertical="center" wrapText="1"/>
      <protection locked="0"/>
    </xf>
    <xf numFmtId="9" fontId="1" fillId="3" borderId="8" xfId="0" applyNumberFormat="1" applyFont="1" applyFill="1" applyBorder="1" applyAlignment="1" applyProtection="1">
      <alignment horizontal="center" vertical="center" wrapText="1"/>
      <protection locked="0"/>
    </xf>
    <xf numFmtId="0" fontId="29" fillId="3" borderId="8" xfId="0" applyFont="1" applyFill="1" applyBorder="1" applyProtection="1">
      <protection locked="0"/>
    </xf>
    <xf numFmtId="0" fontId="22" fillId="3" borderId="8" xfId="0" applyFont="1" applyFill="1" applyBorder="1" applyAlignment="1" applyProtection="1">
      <alignment horizontal="left" vertical="center" wrapText="1"/>
      <protection locked="0"/>
    </xf>
    <xf numFmtId="0" fontId="22" fillId="3" borderId="39" xfId="0" applyFont="1" applyFill="1" applyBorder="1" applyAlignment="1" applyProtection="1">
      <alignment horizontal="left" vertical="center" wrapText="1"/>
      <protection locked="0"/>
    </xf>
    <xf numFmtId="0" fontId="22" fillId="3" borderId="8" xfId="0" applyFont="1" applyFill="1" applyBorder="1" applyAlignment="1" applyProtection="1">
      <alignment horizontal="center" vertical="center" wrapText="1"/>
      <protection locked="0"/>
    </xf>
    <xf numFmtId="0" fontId="22" fillId="3" borderId="8" xfId="0" applyFont="1" applyFill="1" applyBorder="1" applyProtection="1">
      <protection locked="0"/>
    </xf>
    <xf numFmtId="0" fontId="22" fillId="3" borderId="5" xfId="0" applyFont="1" applyFill="1" applyBorder="1" applyAlignment="1" applyProtection="1">
      <alignment horizontal="center" vertical="center" wrapText="1"/>
      <protection locked="0"/>
    </xf>
    <xf numFmtId="0" fontId="22" fillId="3" borderId="1" xfId="0" applyFont="1" applyFill="1" applyBorder="1" applyAlignment="1" applyProtection="1">
      <alignment horizontal="center" vertical="center" wrapText="1"/>
      <protection locked="0"/>
    </xf>
    <xf numFmtId="0" fontId="22" fillId="3" borderId="3" xfId="0" applyFont="1" applyFill="1" applyBorder="1" applyAlignment="1" applyProtection="1">
      <alignment vertical="center" wrapText="1"/>
      <protection locked="0"/>
    </xf>
    <xf numFmtId="0" fontId="29" fillId="0" borderId="8" xfId="0" applyFont="1" applyBorder="1"/>
    <xf numFmtId="0" fontId="22" fillId="9" borderId="8" xfId="0" applyFont="1" applyFill="1" applyBorder="1" applyProtection="1">
      <protection locked="0"/>
    </xf>
    <xf numFmtId="0" fontId="22" fillId="3" borderId="8" xfId="0" applyFont="1" applyFill="1" applyBorder="1" applyAlignment="1" applyProtection="1">
      <alignment wrapText="1"/>
      <protection locked="0"/>
    </xf>
    <xf numFmtId="0" fontId="1" fillId="10" borderId="40" xfId="0" applyFont="1" applyFill="1" applyBorder="1" applyAlignment="1" applyProtection="1">
      <alignment horizontal="center"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3" borderId="29" xfId="0" applyFont="1" applyFill="1" applyBorder="1" applyAlignment="1" applyProtection="1">
      <alignment horizontal="left" vertical="center" wrapText="1"/>
      <protection locked="0"/>
    </xf>
    <xf numFmtId="9" fontId="22" fillId="3" borderId="8" xfId="2" applyFont="1" applyFill="1" applyBorder="1" applyProtection="1">
      <protection locked="0"/>
    </xf>
    <xf numFmtId="164" fontId="22" fillId="3" borderId="5" xfId="1" applyFont="1" applyFill="1" applyBorder="1" applyAlignment="1" applyProtection="1">
      <alignment horizontal="center" vertical="center" wrapText="1"/>
      <protection locked="0"/>
    </xf>
    <xf numFmtId="164" fontId="13" fillId="2" borderId="1" xfId="1" applyFont="1" applyFill="1" applyBorder="1" applyAlignment="1" applyProtection="1">
      <alignment vertical="center" wrapText="1"/>
      <protection locked="0"/>
    </xf>
    <xf numFmtId="164" fontId="1" fillId="2" borderId="0" xfId="1" applyFont="1" applyFill="1" applyProtection="1"/>
    <xf numFmtId="164" fontId="0" fillId="0" borderId="0" xfId="1" applyFont="1"/>
    <xf numFmtId="164" fontId="1" fillId="2" borderId="32" xfId="1" applyFont="1" applyFill="1" applyBorder="1" applyAlignment="1" applyProtection="1">
      <alignment horizontal="center" vertical="center" wrapText="1"/>
    </xf>
    <xf numFmtId="164" fontId="4" fillId="4" borderId="35" xfId="1" applyFont="1" applyFill="1" applyBorder="1" applyAlignment="1" applyProtection="1">
      <alignment horizontal="center" vertical="center" wrapText="1"/>
    </xf>
    <xf numFmtId="164" fontId="1" fillId="3" borderId="8" xfId="1" applyFont="1" applyFill="1" applyBorder="1" applyProtection="1">
      <protection locked="0"/>
    </xf>
    <xf numFmtId="164" fontId="22" fillId="3" borderId="8" xfId="1" applyFont="1" applyFill="1" applyBorder="1" applyProtection="1">
      <protection locked="0"/>
    </xf>
    <xf numFmtId="164" fontId="1" fillId="0" borderId="0" xfId="1" applyFont="1" applyProtection="1">
      <protection locked="0"/>
    </xf>
    <xf numFmtId="164" fontId="1" fillId="0" borderId="0" xfId="1" applyFont="1" applyFill="1" applyProtection="1">
      <protection locked="0"/>
    </xf>
    <xf numFmtId="164" fontId="1" fillId="0" borderId="0" xfId="1" applyFont="1"/>
    <xf numFmtId="0" fontId="34" fillId="12" borderId="39" xfId="0" applyFont="1" applyFill="1" applyBorder="1" applyAlignment="1">
      <alignment horizontal="center" vertical="center" wrapText="1"/>
    </xf>
    <xf numFmtId="0" fontId="34" fillId="3" borderId="5" xfId="0" applyFont="1" applyFill="1" applyBorder="1" applyAlignment="1" applyProtection="1">
      <alignment horizontal="center" vertical="center" wrapText="1"/>
      <protection locked="0"/>
    </xf>
    <xf numFmtId="0" fontId="32" fillId="3" borderId="5" xfId="0" applyFont="1" applyFill="1" applyBorder="1" applyAlignment="1" applyProtection="1">
      <alignment horizontal="center" vertical="center" wrapText="1"/>
      <protection locked="0"/>
    </xf>
    <xf numFmtId="0" fontId="1" fillId="10" borderId="8" xfId="0" applyFont="1" applyFill="1" applyBorder="1" applyAlignment="1" applyProtection="1">
      <alignment horizontal="left" vertical="center" wrapText="1"/>
      <protection locked="0"/>
    </xf>
    <xf numFmtId="0" fontId="1" fillId="10" borderId="8" xfId="0" applyFont="1" applyFill="1" applyBorder="1" applyAlignment="1" applyProtection="1">
      <alignment horizontal="center" vertical="center" wrapText="1"/>
      <protection locked="0"/>
    </xf>
    <xf numFmtId="0" fontId="22" fillId="10" borderId="39" xfId="0" applyFont="1" applyFill="1" applyBorder="1" applyAlignment="1" applyProtection="1">
      <alignment horizontal="left" vertical="center" wrapText="1"/>
      <protection locked="0"/>
    </xf>
    <xf numFmtId="0" fontId="1" fillId="10" borderId="39" xfId="0" applyFont="1" applyFill="1" applyBorder="1" applyAlignment="1" applyProtection="1">
      <alignment horizontal="left" vertical="center" wrapText="1"/>
      <protection locked="0"/>
    </xf>
    <xf numFmtId="0" fontId="1" fillId="10" borderId="34" xfId="0" applyFont="1" applyFill="1" applyBorder="1" applyAlignment="1" applyProtection="1">
      <alignment horizontal="left" vertical="center" wrapText="1"/>
      <protection locked="0"/>
    </xf>
    <xf numFmtId="0" fontId="1" fillId="0" borderId="0" xfId="0" applyFont="1" applyAlignment="1" applyProtection="1"/>
    <xf numFmtId="0" fontId="1" fillId="2" borderId="53" xfId="0" applyFont="1" applyFill="1" applyBorder="1" applyAlignment="1" applyProtection="1">
      <alignment horizontal="center" vertical="center"/>
    </xf>
    <xf numFmtId="0" fontId="4" fillId="4" borderId="35" xfId="0" applyFont="1" applyFill="1" applyBorder="1" applyAlignment="1" applyProtection="1">
      <alignment horizontal="center" vertical="center"/>
    </xf>
    <xf numFmtId="0" fontId="0" fillId="3" borderId="8" xfId="0" applyFill="1" applyBorder="1" applyAlignment="1" applyProtection="1">
      <protection locked="0"/>
    </xf>
    <xf numFmtId="0" fontId="29" fillId="3" borderId="8" xfId="0" applyFont="1" applyFill="1" applyBorder="1" applyAlignment="1">
      <alignment horizontal="left" vertical="top"/>
    </xf>
    <xf numFmtId="0" fontId="30" fillId="3" borderId="8" xfId="0" applyFont="1" applyFill="1" applyBorder="1" applyAlignment="1">
      <alignment horizontal="left" vertical="top"/>
    </xf>
    <xf numFmtId="0" fontId="1" fillId="0" borderId="0" xfId="0" applyFont="1" applyAlignment="1" applyProtection="1">
      <protection locked="0"/>
    </xf>
    <xf numFmtId="0" fontId="1" fillId="0" borderId="0" xfId="0" applyFont="1" applyFill="1" applyAlignment="1" applyProtection="1">
      <protection locked="0"/>
    </xf>
    <xf numFmtId="0" fontId="2" fillId="2" borderId="2" xfId="0" applyFont="1" applyFill="1" applyBorder="1" applyAlignment="1" applyProtection="1">
      <alignment horizontal="center" vertical="center"/>
      <protection locked="0"/>
    </xf>
    <xf numFmtId="0" fontId="22" fillId="3" borderId="1" xfId="0" applyFont="1" applyFill="1" applyBorder="1" applyAlignment="1" applyProtection="1">
      <alignment horizontal="center" vertical="center"/>
      <protection locked="0"/>
    </xf>
    <xf numFmtId="0" fontId="22" fillId="3" borderId="5" xfId="0" applyFont="1" applyFill="1" applyBorder="1" applyAlignment="1" applyProtection="1">
      <alignment horizontal="center" vertical="center"/>
      <protection locked="0"/>
    </xf>
    <xf numFmtId="0" fontId="22" fillId="3" borderId="1" xfId="0" applyFont="1" applyFill="1" applyBorder="1" applyAlignment="1" applyProtection="1">
      <alignment vertical="center"/>
      <protection locked="0"/>
    </xf>
    <xf numFmtId="0" fontId="22" fillId="3" borderId="3" xfId="0" applyFont="1" applyFill="1" applyBorder="1" applyAlignment="1" applyProtection="1">
      <alignment vertical="center"/>
      <protection locked="0"/>
    </xf>
    <xf numFmtId="164" fontId="22" fillId="3" borderId="5" xfId="1" applyFont="1" applyFill="1" applyBorder="1" applyAlignment="1" applyProtection="1">
      <alignment horizontal="center" vertical="center"/>
      <protection locked="0"/>
    </xf>
    <xf numFmtId="0" fontId="10" fillId="3" borderId="2" xfId="0" applyFont="1" applyFill="1" applyBorder="1" applyAlignment="1" applyProtection="1">
      <alignment horizontal="center" vertical="center"/>
      <protection locked="0"/>
    </xf>
    <xf numFmtId="0" fontId="10" fillId="3" borderId="5" xfId="0" applyFont="1" applyFill="1" applyBorder="1" applyAlignment="1" applyProtection="1">
      <alignment horizontal="center" vertical="center"/>
      <protection locked="0"/>
    </xf>
    <xf numFmtId="0" fontId="1" fillId="0" borderId="0" xfId="0" applyFont="1" applyAlignment="1"/>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4" borderId="8" xfId="0" applyFont="1" applyFill="1" applyBorder="1" applyAlignment="1" applyProtection="1">
      <alignment horizontal="left" vertical="center"/>
    </xf>
    <xf numFmtId="0" fontId="22" fillId="3" borderId="48" xfId="0" applyFont="1" applyFill="1" applyBorder="1" applyAlignment="1" applyProtection="1">
      <alignment horizontal="left" vertical="center" wrapText="1"/>
      <protection locked="0"/>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8" xfId="0" applyFont="1" applyFill="1" applyBorder="1" applyAlignment="1" applyProtection="1">
      <alignment horizontal="justify" vertical="center" wrapText="1"/>
    </xf>
    <xf numFmtId="0" fontId="1" fillId="7" borderId="8"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0" xfId="0" applyFont="1" applyFill="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3" borderId="0" xfId="0" applyFont="1" applyFill="1" applyAlignment="1" applyProtection="1">
      <alignment horizontal="left" vertical="center"/>
      <protection locked="0"/>
    </xf>
    <xf numFmtId="0" fontId="1" fillId="3" borderId="0" xfId="0" applyFont="1" applyFill="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6" borderId="0" xfId="0" applyFont="1" applyFill="1" applyAlignment="1" applyProtection="1">
      <alignment horizontal="left" wrapText="1"/>
    </xf>
    <xf numFmtId="0" fontId="1" fillId="3" borderId="0" xfId="0" applyFont="1" applyFill="1" applyBorder="1" applyAlignment="1" applyProtection="1">
      <alignment horizontal="left" vertical="center" wrapText="1"/>
      <protection locked="0"/>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22" fillId="6" borderId="29" xfId="0" applyFont="1" applyFill="1" applyBorder="1" applyAlignment="1" applyProtection="1">
      <alignment horizontal="left" vertical="center"/>
      <protection locked="0"/>
    </xf>
    <xf numFmtId="0" fontId="22" fillId="6" borderId="14" xfId="0" applyFont="1" applyFill="1" applyBorder="1" applyAlignment="1" applyProtection="1">
      <alignment horizontal="left" vertical="center"/>
      <protection locked="0"/>
    </xf>
    <xf numFmtId="0" fontId="22"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22" fillId="6" borderId="29" xfId="0" applyFont="1" applyFill="1" applyBorder="1" applyAlignment="1" applyProtection="1">
      <alignment horizontal="center" vertical="center"/>
      <protection locked="0"/>
    </xf>
    <xf numFmtId="0" fontId="22" fillId="6" borderId="14" xfId="0" applyFont="1" applyFill="1" applyBorder="1" applyAlignment="1" applyProtection="1">
      <alignment horizontal="center" vertical="center"/>
      <protection locked="0"/>
    </xf>
    <xf numFmtId="0" fontId="22" fillId="6" borderId="30" xfId="0" applyFont="1" applyFill="1" applyBorder="1" applyAlignment="1" applyProtection="1">
      <alignment horizontal="center" vertical="center"/>
      <protection locked="0"/>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wrapText="1"/>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34" fillId="11" borderId="0" xfId="0" applyFont="1" applyFill="1" applyAlignment="1">
      <alignment horizontal="left" vertical="center" wrapText="1"/>
    </xf>
    <xf numFmtId="0" fontId="31" fillId="11" borderId="0" xfId="0" applyFont="1" applyFill="1" applyAlignment="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1" fillId="4" borderId="0" xfId="0" applyFont="1" applyFill="1" applyAlignment="1" applyProtection="1">
      <alignment horizontal="left" vertical="center"/>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31" fillId="3" borderId="0" xfId="0" applyFont="1" applyFill="1" applyAlignment="1" applyProtection="1">
      <alignment horizontal="left" vertical="center"/>
      <protection locked="0"/>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22" fillId="3" borderId="0" xfId="0" applyFont="1" applyFill="1" applyAlignment="1" applyProtection="1">
      <alignment horizontal="left" vertical="center" wrapText="1"/>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1" fillId="5" borderId="0" xfId="0" applyFont="1" applyFill="1" applyAlignment="1" applyProtection="1">
      <alignment horizontal="center"/>
      <protection locked="0"/>
    </xf>
    <xf numFmtId="0" fontId="5" fillId="2" borderId="0" xfId="0" applyFont="1" applyFill="1" applyBorder="1" applyAlignment="1" applyProtection="1">
      <alignment horizontal="left" vertical="center"/>
    </xf>
    <xf numFmtId="0" fontId="1" fillId="5" borderId="18" xfId="0" applyFont="1" applyFill="1" applyBorder="1" applyAlignment="1" applyProtection="1">
      <alignment horizontal="center"/>
      <protection locked="0"/>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cellXfs>
  <cellStyles count="3">
    <cellStyle name="Millares" xfId="1" builtinId="3"/>
    <cellStyle name="Normal" xfId="0" builtinId="0"/>
    <cellStyle name="Porcentaje" xfId="2" builtinId="5"/>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226</v>
      </c>
    </row>
    <row r="4" spans="1:7" x14ac:dyDescent="0.25">
      <c r="A4" s="5" t="s">
        <v>227</v>
      </c>
    </row>
    <row r="5" spans="1:7" x14ac:dyDescent="0.25">
      <c r="A5" s="5" t="s">
        <v>228</v>
      </c>
    </row>
    <row r="6" spans="1:7" x14ac:dyDescent="0.25">
      <c r="A6" s="150" t="s">
        <v>237</v>
      </c>
    </row>
    <row r="7" spans="1:7" x14ac:dyDescent="0.25">
      <c r="A7" s="5" t="s">
        <v>229</v>
      </c>
    </row>
    <row r="8" spans="1:7" x14ac:dyDescent="0.25">
      <c r="A8" s="5" t="s">
        <v>230</v>
      </c>
    </row>
    <row r="9" spans="1:7" x14ac:dyDescent="0.25">
      <c r="A9" s="5" t="s">
        <v>231</v>
      </c>
    </row>
    <row r="10" spans="1:7" x14ac:dyDescent="0.25">
      <c r="A10" s="5" t="s">
        <v>232</v>
      </c>
    </row>
    <row r="11" spans="1:7" x14ac:dyDescent="0.25">
      <c r="A11" s="5" t="s">
        <v>233</v>
      </c>
    </row>
    <row r="13" spans="1:7" s="3" customFormat="1" x14ac:dyDescent="0.25">
      <c r="A13" s="3" t="s">
        <v>5</v>
      </c>
    </row>
    <row r="14" spans="1:7" s="4" customFormat="1" x14ac:dyDescent="0.25"/>
    <row r="15" spans="1:7" x14ac:dyDescent="0.25">
      <c r="A15" s="5" t="s">
        <v>515</v>
      </c>
    </row>
    <row r="16" spans="1:7" x14ac:dyDescent="0.25">
      <c r="A16" s="229" t="s">
        <v>516</v>
      </c>
      <c r="B16" s="229"/>
      <c r="C16" s="229"/>
      <c r="D16" s="229"/>
      <c r="E16" s="229"/>
      <c r="F16" s="229"/>
      <c r="G16" s="229"/>
    </row>
    <row r="17" spans="1:1" ht="17.25" x14ac:dyDescent="0.25">
      <c r="A17" s="5" t="s">
        <v>551</v>
      </c>
    </row>
    <row r="18" spans="1:1" x14ac:dyDescent="0.25">
      <c r="A18" s="5" t="s">
        <v>517</v>
      </c>
    </row>
    <row r="19" spans="1:1" x14ac:dyDescent="0.25">
      <c r="A19" s="5" t="s">
        <v>518</v>
      </c>
    </row>
    <row r="20" spans="1:1" x14ac:dyDescent="0.25">
      <c r="A20" s="5" t="s">
        <v>519</v>
      </c>
    </row>
    <row r="21" spans="1:1" x14ac:dyDescent="0.25">
      <c r="A21" s="5" t="s">
        <v>520</v>
      </c>
    </row>
    <row r="22" spans="1:1" x14ac:dyDescent="0.25">
      <c r="A22" s="5" t="s">
        <v>521</v>
      </c>
    </row>
    <row r="23" spans="1:1" x14ac:dyDescent="0.25">
      <c r="A23" s="5" t="s">
        <v>522</v>
      </c>
    </row>
    <row r="24" spans="1:1" x14ac:dyDescent="0.25">
      <c r="A24" s="5" t="s">
        <v>523</v>
      </c>
    </row>
    <row r="25" spans="1:1" x14ac:dyDescent="0.25">
      <c r="A25" s="5" t="s">
        <v>524</v>
      </c>
    </row>
    <row r="26" spans="1:1" x14ac:dyDescent="0.25">
      <c r="A26" s="5" t="s">
        <v>525</v>
      </c>
    </row>
    <row r="27" spans="1:1" x14ac:dyDescent="0.25">
      <c r="A27" s="5" t="s">
        <v>526</v>
      </c>
    </row>
    <row r="28" spans="1:1" x14ac:dyDescent="0.25">
      <c r="A28" s="5" t="s">
        <v>527</v>
      </c>
    </row>
    <row r="29" spans="1:1" x14ac:dyDescent="0.25">
      <c r="A29" s="5" t="s">
        <v>528</v>
      </c>
    </row>
    <row r="30" spans="1:1" x14ac:dyDescent="0.25">
      <c r="A30" s="5" t="s">
        <v>529</v>
      </c>
    </row>
    <row r="31" spans="1:1" x14ac:dyDescent="0.25">
      <c r="A31" s="5" t="s">
        <v>530</v>
      </c>
    </row>
    <row r="32" spans="1:1" x14ac:dyDescent="0.25">
      <c r="A32" s="5" t="s">
        <v>531</v>
      </c>
    </row>
    <row r="33" spans="1:1" x14ac:dyDescent="0.25">
      <c r="A33" s="5" t="s">
        <v>532</v>
      </c>
    </row>
    <row r="34" spans="1:1" x14ac:dyDescent="0.25">
      <c r="A34" s="5" t="s">
        <v>533</v>
      </c>
    </row>
    <row r="35" spans="1:1" x14ac:dyDescent="0.25">
      <c r="A35" s="5" t="s">
        <v>534</v>
      </c>
    </row>
    <row r="36" spans="1:1" x14ac:dyDescent="0.25">
      <c r="A36" s="5" t="s">
        <v>535</v>
      </c>
    </row>
    <row r="37" spans="1:1" x14ac:dyDescent="0.25">
      <c r="A37" s="5" t="s">
        <v>536</v>
      </c>
    </row>
    <row r="38" spans="1:1" x14ac:dyDescent="0.25">
      <c r="A38" s="5" t="s">
        <v>537</v>
      </c>
    </row>
    <row r="39" spans="1:1" x14ac:dyDescent="0.25">
      <c r="A39" s="5" t="s">
        <v>538</v>
      </c>
    </row>
    <row r="40" spans="1:1" x14ac:dyDescent="0.25">
      <c r="A40" s="5" t="s">
        <v>539</v>
      </c>
    </row>
    <row r="41" spans="1:1" x14ac:dyDescent="0.25">
      <c r="A41" s="5" t="s">
        <v>540</v>
      </c>
    </row>
    <row r="42" spans="1:1" x14ac:dyDescent="0.25">
      <c r="A42" s="5" t="s">
        <v>541</v>
      </c>
    </row>
    <row r="43" spans="1:1" x14ac:dyDescent="0.25">
      <c r="A43" s="5" t="s">
        <v>542</v>
      </c>
    </row>
    <row r="44" spans="1:1" x14ac:dyDescent="0.25">
      <c r="A44" s="5" t="s">
        <v>543</v>
      </c>
    </row>
    <row r="45" spans="1:1" x14ac:dyDescent="0.25">
      <c r="A45" s="5" t="s">
        <v>544</v>
      </c>
    </row>
    <row r="46" spans="1:1" x14ac:dyDescent="0.25">
      <c r="A46" s="5" t="s">
        <v>545</v>
      </c>
    </row>
    <row r="47" spans="1:1" x14ac:dyDescent="0.25">
      <c r="A47" s="5" t="s">
        <v>546</v>
      </c>
    </row>
    <row r="48" spans="1:1" ht="17.25" x14ac:dyDescent="0.25">
      <c r="A48" s="5" t="s">
        <v>550</v>
      </c>
    </row>
    <row r="49" spans="1:1" x14ac:dyDescent="0.25">
      <c r="A49" s="5" t="s">
        <v>547</v>
      </c>
    </row>
    <row r="50" spans="1:1" x14ac:dyDescent="0.25">
      <c r="A50" s="5" t="s">
        <v>548</v>
      </c>
    </row>
    <row r="51" spans="1:1" x14ac:dyDescent="0.25">
      <c r="A51" s="5" t="s">
        <v>549</v>
      </c>
    </row>
    <row r="53" spans="1:1" s="3" customFormat="1" x14ac:dyDescent="0.25">
      <c r="A53" s="3" t="s">
        <v>19</v>
      </c>
    </row>
    <row r="55" spans="1:1" x14ac:dyDescent="0.25">
      <c r="A55" s="6" t="s">
        <v>20</v>
      </c>
    </row>
    <row r="56" spans="1:1" x14ac:dyDescent="0.25">
      <c r="A56" s="6"/>
    </row>
    <row r="57" spans="1:1" s="3" customFormat="1" ht="38.25" x14ac:dyDescent="0.25">
      <c r="A57" s="7" t="s">
        <v>60</v>
      </c>
    </row>
    <row r="59" spans="1:1" x14ac:dyDescent="0.25">
      <c r="A59" s="2" t="s">
        <v>58</v>
      </c>
    </row>
    <row r="60" spans="1:1" x14ac:dyDescent="0.25">
      <c r="A60" s="2" t="s">
        <v>59</v>
      </c>
    </row>
    <row r="62" spans="1:1" x14ac:dyDescent="0.25">
      <c r="A62" s="4" t="s">
        <v>143</v>
      </c>
    </row>
    <row r="64" spans="1:1" x14ac:dyDescent="0.25">
      <c r="A64" s="4" t="s">
        <v>77</v>
      </c>
    </row>
    <row r="66" spans="1:1" s="3" customFormat="1" x14ac:dyDescent="0.25">
      <c r="A66" s="3" t="s">
        <v>171</v>
      </c>
    </row>
    <row r="68" spans="1:1" x14ac:dyDescent="0.25">
      <c r="A68" s="2" t="s">
        <v>68</v>
      </c>
    </row>
    <row r="69" spans="1:1" x14ac:dyDescent="0.25">
      <c r="A69" s="4" t="s">
        <v>67</v>
      </c>
    </row>
    <row r="71" spans="1:1" x14ac:dyDescent="0.25">
      <c r="A71" s="4" t="s">
        <v>223</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2" workbookViewId="0">
      <selection activeCell="F133" sqref="F133"/>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31" t="s">
        <v>65</v>
      </c>
      <c r="B2" s="231"/>
      <c r="C2" s="231"/>
      <c r="D2" s="231"/>
      <c r="E2" s="231"/>
      <c r="F2" s="231"/>
      <c r="G2" s="231"/>
    </row>
    <row r="3" spans="1:7" ht="49.5" customHeight="1" x14ac:dyDescent="0.25">
      <c r="A3" s="232" t="s">
        <v>161</v>
      </c>
      <c r="B3" s="232"/>
      <c r="C3" s="232"/>
      <c r="D3" s="232"/>
      <c r="E3" s="232"/>
      <c r="F3" s="232"/>
      <c r="G3" s="232"/>
    </row>
    <row r="4" spans="1:7" ht="78" customHeight="1" x14ac:dyDescent="0.25">
      <c r="A4" s="232" t="s">
        <v>160</v>
      </c>
      <c r="B4" s="232"/>
      <c r="C4" s="232"/>
      <c r="D4" s="232"/>
      <c r="E4" s="232"/>
      <c r="F4" s="232"/>
      <c r="G4" s="232"/>
    </row>
    <row r="5" spans="1:7" ht="50.25" customHeight="1" x14ac:dyDescent="0.25">
      <c r="A5" s="230" t="s">
        <v>66</v>
      </c>
      <c r="B5" s="230"/>
      <c r="C5" s="230"/>
      <c r="D5" s="230"/>
      <c r="E5" s="230"/>
      <c r="F5" s="230"/>
      <c r="G5" s="230"/>
    </row>
    <row r="6" spans="1:7" x14ac:dyDescent="0.25"/>
    <row r="7" spans="1:7" ht="42.75" customHeight="1" x14ac:dyDescent="0.25">
      <c r="A7" s="230" t="s">
        <v>460</v>
      </c>
      <c r="B7" s="230"/>
      <c r="C7" s="230"/>
      <c r="D7" s="230"/>
      <c r="E7" s="230"/>
      <c r="F7" s="230"/>
      <c r="G7" s="230"/>
    </row>
    <row r="8" spans="1:7" x14ac:dyDescent="0.25"/>
    <row r="9" spans="1:7" ht="15.6" customHeight="1" x14ac:dyDescent="0.25">
      <c r="A9" s="231" t="s">
        <v>453</v>
      </c>
      <c r="B9" s="231"/>
      <c r="C9" s="231"/>
      <c r="D9" s="231"/>
      <c r="E9" s="231"/>
      <c r="F9" s="231"/>
      <c r="G9" s="231"/>
    </row>
    <row r="10" spans="1:7" ht="15" customHeight="1" x14ac:dyDescent="0.25">
      <c r="A10" s="233" t="s">
        <v>454</v>
      </c>
      <c r="B10" s="233"/>
      <c r="C10" s="233"/>
      <c r="D10" s="233"/>
      <c r="E10" s="233"/>
      <c r="F10" s="233"/>
      <c r="G10" s="233"/>
    </row>
    <row r="11" spans="1:7" ht="15" customHeight="1" x14ac:dyDescent="0.25">
      <c r="A11" s="233" t="s">
        <v>455</v>
      </c>
      <c r="B11" s="233"/>
      <c r="C11" s="233"/>
      <c r="D11" s="233"/>
      <c r="E11" s="233"/>
      <c r="F11" s="233"/>
      <c r="G11" s="233"/>
    </row>
    <row r="12" spans="1:7" ht="15" customHeight="1" x14ac:dyDescent="0.25">
      <c r="A12" s="234" t="s">
        <v>456</v>
      </c>
      <c r="B12" s="234"/>
      <c r="C12" s="234"/>
      <c r="D12" s="234"/>
      <c r="E12" s="234"/>
      <c r="F12" s="234"/>
      <c r="G12" s="234"/>
    </row>
    <row r="13" spans="1:7" ht="15" customHeight="1" x14ac:dyDescent="0.25">
      <c r="A13" s="234" t="s">
        <v>457</v>
      </c>
      <c r="B13" s="234"/>
      <c r="C13" s="234"/>
      <c r="D13" s="234"/>
      <c r="E13" s="234"/>
      <c r="F13" s="234"/>
      <c r="G13" s="234"/>
    </row>
    <row r="14" spans="1:7" ht="15" customHeight="1" x14ac:dyDescent="0.25">
      <c r="A14" s="234" t="s">
        <v>458</v>
      </c>
      <c r="B14" s="234"/>
      <c r="C14" s="234"/>
      <c r="D14" s="234"/>
      <c r="E14" s="234"/>
      <c r="F14" s="234"/>
      <c r="G14" s="234"/>
    </row>
    <row r="15" spans="1:7" ht="322.14999999999998" customHeight="1" x14ac:dyDescent="0.25">
      <c r="A15" s="234" t="s">
        <v>446</v>
      </c>
      <c r="B15" s="234"/>
      <c r="C15" s="234"/>
      <c r="D15" s="234"/>
      <c r="E15" s="234"/>
      <c r="F15" s="234"/>
      <c r="G15" s="234"/>
    </row>
    <row r="16" spans="1:7" ht="15" customHeight="1" x14ac:dyDescent="0.25">
      <c r="A16" s="234"/>
      <c r="B16" s="234"/>
      <c r="C16" s="234"/>
      <c r="D16" s="234"/>
      <c r="E16" s="234"/>
      <c r="F16" s="234"/>
      <c r="G16" s="234"/>
    </row>
    <row r="17" spans="1:7" ht="62.45" customHeight="1" x14ac:dyDescent="0.25">
      <c r="A17" s="234" t="s">
        <v>447</v>
      </c>
      <c r="B17" s="234"/>
      <c r="C17" s="234"/>
      <c r="D17" s="234"/>
      <c r="E17" s="234"/>
      <c r="F17" s="234"/>
      <c r="G17" s="234"/>
    </row>
    <row r="18" spans="1:7" ht="15" customHeight="1" x14ac:dyDescent="0.25">
      <c r="A18" s="234"/>
      <c r="B18" s="234"/>
      <c r="C18" s="234"/>
      <c r="D18" s="234"/>
      <c r="E18" s="234"/>
      <c r="F18" s="234"/>
      <c r="G18" s="234"/>
    </row>
    <row r="19" spans="1:7" ht="58.15" customHeight="1" x14ac:dyDescent="0.25">
      <c r="A19" s="234" t="s">
        <v>448</v>
      </c>
      <c r="B19" s="234"/>
      <c r="C19" s="234"/>
      <c r="D19" s="234"/>
      <c r="E19" s="234"/>
      <c r="F19" s="234"/>
      <c r="G19" s="234"/>
    </row>
    <row r="20" spans="1:7" ht="55.15" customHeight="1" x14ac:dyDescent="0.25">
      <c r="A20" s="234" t="s">
        <v>449</v>
      </c>
      <c r="B20" s="234"/>
      <c r="C20" s="234"/>
      <c r="D20" s="234"/>
      <c r="E20" s="234"/>
      <c r="F20" s="234"/>
      <c r="G20" s="234"/>
    </row>
    <row r="21" spans="1:7" ht="30" customHeight="1" x14ac:dyDescent="0.25">
      <c r="A21" s="234" t="s">
        <v>450</v>
      </c>
      <c r="B21" s="234"/>
      <c r="C21" s="234"/>
      <c r="D21" s="234"/>
      <c r="E21" s="234"/>
      <c r="F21" s="234"/>
      <c r="G21" s="234"/>
    </row>
    <row r="22" spans="1:7" ht="277.89999999999998" customHeight="1" x14ac:dyDescent="0.25">
      <c r="A22" s="233" t="s">
        <v>451</v>
      </c>
      <c r="B22" s="233"/>
      <c r="C22" s="233" t="s">
        <v>452</v>
      </c>
      <c r="D22" s="233"/>
      <c r="E22" s="155"/>
      <c r="F22" s="155"/>
      <c r="G22" s="155"/>
    </row>
    <row r="23" spans="1:7" ht="15" customHeight="1" x14ac:dyDescent="0.25">
      <c r="A23" s="233"/>
      <c r="B23" s="233"/>
      <c r="C23" s="233"/>
      <c r="D23" s="233"/>
      <c r="E23" s="155"/>
      <c r="F23" s="155"/>
      <c r="G23" s="155"/>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opLeftCell="A373" zoomScale="60" zoomScaleNormal="60" workbookViewId="0">
      <selection activeCell="A315" activeCellId="1" sqref="A312 A315"/>
    </sheetView>
  </sheetViews>
  <sheetFormatPr baseColWidth="10" defaultColWidth="0" defaultRowHeight="15.75" zeroHeight="1" x14ac:dyDescent="0.25"/>
  <cols>
    <col min="1" max="1" width="30.5703125" style="108"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90" t="s">
        <v>574</v>
      </c>
      <c r="B1" s="290"/>
      <c r="C1" s="290"/>
      <c r="D1" s="290"/>
      <c r="E1" s="290"/>
      <c r="F1" s="290"/>
      <c r="G1" s="72"/>
      <c r="H1" s="15"/>
      <c r="I1" s="15"/>
      <c r="J1" s="15"/>
      <c r="K1" s="15"/>
      <c r="L1" s="15"/>
      <c r="M1" s="15"/>
      <c r="N1" s="15"/>
      <c r="O1" s="15"/>
      <c r="P1" s="15"/>
      <c r="Q1" s="15"/>
    </row>
    <row r="2" spans="1:18" x14ac:dyDescent="0.25"/>
    <row r="3" spans="1:18" x14ac:dyDescent="0.25">
      <c r="A3" s="257" t="s">
        <v>0</v>
      </c>
      <c r="B3" s="257"/>
      <c r="C3" s="257"/>
      <c r="D3" s="257"/>
      <c r="E3" s="257"/>
      <c r="F3" s="257"/>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07" t="s">
        <v>409</v>
      </c>
      <c r="B5" s="308"/>
      <c r="C5" s="292" t="s">
        <v>589</v>
      </c>
      <c r="D5" s="293"/>
      <c r="E5" s="293"/>
      <c r="F5" s="294"/>
      <c r="G5"/>
      <c r="H5" s="18"/>
      <c r="I5" s="18"/>
      <c r="J5" s="18"/>
    </row>
    <row r="6" spans="1:18" x14ac:dyDescent="0.25">
      <c r="A6" s="309" t="s">
        <v>6</v>
      </c>
      <c r="B6" s="310"/>
      <c r="C6" s="331"/>
      <c r="D6" s="332"/>
      <c r="E6" s="332"/>
      <c r="F6" s="333"/>
      <c r="G6" s="134"/>
      <c r="H6" s="18"/>
      <c r="I6" s="18"/>
      <c r="J6" s="18"/>
    </row>
    <row r="7" spans="1:18" ht="46.5" customHeight="1" x14ac:dyDescent="0.25">
      <c r="A7" s="309" t="s">
        <v>7</v>
      </c>
      <c r="B7" s="310"/>
      <c r="C7" s="315" t="s">
        <v>1</v>
      </c>
      <c r="D7" s="316"/>
      <c r="E7" s="316"/>
      <c r="F7" s="317"/>
      <c r="G7" s="134"/>
      <c r="H7" s="18"/>
      <c r="I7" s="18"/>
      <c r="J7" s="18"/>
    </row>
    <row r="8" spans="1:18" ht="27" customHeight="1" x14ac:dyDescent="0.25">
      <c r="A8" s="309" t="s">
        <v>2</v>
      </c>
      <c r="B8" s="310"/>
      <c r="C8" s="334"/>
      <c r="D8" s="335"/>
      <c r="E8" s="335"/>
      <c r="F8" s="336"/>
      <c r="G8"/>
      <c r="H8" s="18"/>
      <c r="I8" s="18"/>
      <c r="J8" s="18"/>
    </row>
    <row r="9" spans="1:18" x14ac:dyDescent="0.25">
      <c r="A9" s="309" t="s">
        <v>3</v>
      </c>
      <c r="B9" s="310"/>
      <c r="C9" s="340"/>
      <c r="D9" s="341"/>
      <c r="E9" s="341"/>
      <c r="F9" s="342"/>
      <c r="G9"/>
      <c r="H9" s="18"/>
      <c r="I9" s="18"/>
      <c r="J9" s="18"/>
    </row>
    <row r="10" spans="1:18" x14ac:dyDescent="0.25">
      <c r="A10" s="315" t="s">
        <v>68</v>
      </c>
      <c r="B10" s="317"/>
      <c r="C10" s="343"/>
      <c r="D10" s="344"/>
      <c r="E10" s="344"/>
      <c r="F10" s="345"/>
      <c r="G10"/>
      <c r="H10" s="18"/>
      <c r="I10" s="18"/>
      <c r="J10" s="18"/>
    </row>
    <row r="11" spans="1:18" ht="42.75" customHeight="1" x14ac:dyDescent="0.25">
      <c r="A11" s="309" t="s">
        <v>429</v>
      </c>
      <c r="B11" s="310"/>
      <c r="C11" s="346" t="s">
        <v>590</v>
      </c>
      <c r="D11" s="347"/>
      <c r="E11" s="347"/>
      <c r="F11" s="348"/>
      <c r="G11"/>
      <c r="H11"/>
      <c r="I11" s="18"/>
      <c r="J11" s="18"/>
    </row>
    <row r="12" spans="1:18" x14ac:dyDescent="0.25">
      <c r="A12" s="315" t="s">
        <v>410</v>
      </c>
      <c r="B12" s="317"/>
      <c r="C12" s="328" t="s">
        <v>591</v>
      </c>
      <c r="D12" s="329"/>
      <c r="E12" s="329"/>
      <c r="F12" s="330"/>
      <c r="G12"/>
      <c r="H12"/>
      <c r="I12" s="18"/>
      <c r="J12" s="18"/>
    </row>
    <row r="13" spans="1:18" x14ac:dyDescent="0.25">
      <c r="A13" s="309" t="s">
        <v>411</v>
      </c>
      <c r="B13" s="311"/>
      <c r="C13" s="318" t="s">
        <v>55</v>
      </c>
      <c r="D13" s="319"/>
      <c r="E13" s="319"/>
      <c r="F13" s="63" t="s">
        <v>59</v>
      </c>
      <c r="G13"/>
      <c r="H13"/>
      <c r="I13"/>
      <c r="J13"/>
      <c r="K13"/>
      <c r="L13"/>
      <c r="M13"/>
      <c r="N13"/>
      <c r="O13"/>
      <c r="P13"/>
      <c r="Q13"/>
      <c r="R13"/>
    </row>
    <row r="14" spans="1:18" x14ac:dyDescent="0.25">
      <c r="A14" s="312"/>
      <c r="B14" s="311"/>
      <c r="C14" s="320" t="s">
        <v>56</v>
      </c>
      <c r="D14" s="321"/>
      <c r="E14" s="321"/>
      <c r="F14" s="64" t="s">
        <v>58</v>
      </c>
      <c r="G14"/>
      <c r="H14"/>
      <c r="I14"/>
      <c r="J14"/>
      <c r="K14"/>
      <c r="L14"/>
      <c r="M14"/>
      <c r="N14"/>
      <c r="O14"/>
      <c r="P14"/>
      <c r="Q14"/>
      <c r="R14"/>
    </row>
    <row r="15" spans="1:18" x14ac:dyDescent="0.25">
      <c r="A15" s="312"/>
      <c r="B15" s="311"/>
      <c r="C15" s="320" t="s">
        <v>572</v>
      </c>
      <c r="D15" s="321"/>
      <c r="E15" s="321"/>
      <c r="F15" s="64" t="s">
        <v>59</v>
      </c>
      <c r="G15"/>
      <c r="H15"/>
      <c r="I15"/>
      <c r="J15"/>
      <c r="K15"/>
      <c r="L15"/>
      <c r="M15"/>
      <c r="N15"/>
      <c r="O15"/>
      <c r="P15"/>
      <c r="Q15"/>
      <c r="R15"/>
    </row>
    <row r="16" spans="1:18" x14ac:dyDescent="0.25">
      <c r="A16" s="312"/>
      <c r="B16" s="311"/>
      <c r="C16" s="320" t="s">
        <v>57</v>
      </c>
      <c r="D16" s="321"/>
      <c r="E16" s="321"/>
      <c r="F16" s="64" t="s">
        <v>59</v>
      </c>
      <c r="G16"/>
      <c r="H16"/>
      <c r="I16"/>
      <c r="J16"/>
      <c r="K16"/>
      <c r="L16"/>
      <c r="M16"/>
      <c r="N16"/>
      <c r="O16"/>
      <c r="P16"/>
      <c r="Q16"/>
      <c r="R16"/>
    </row>
    <row r="17" spans="1:12" ht="18.75" customHeight="1" x14ac:dyDescent="0.25">
      <c r="A17" s="309" t="s">
        <v>424</v>
      </c>
      <c r="B17" s="310"/>
      <c r="C17" s="65"/>
      <c r="D17" s="322" t="s">
        <v>74</v>
      </c>
      <c r="E17" s="323"/>
      <c r="F17" s="324"/>
      <c r="G17"/>
      <c r="H17"/>
      <c r="I17" s="18"/>
      <c r="J17" s="18"/>
    </row>
    <row r="18" spans="1:12" x14ac:dyDescent="0.25">
      <c r="A18" s="309"/>
      <c r="B18" s="310"/>
      <c r="C18" s="65"/>
      <c r="D18" s="325" t="s">
        <v>75</v>
      </c>
      <c r="E18" s="326"/>
      <c r="F18" s="327"/>
      <c r="G18"/>
      <c r="H18"/>
      <c r="I18" s="18"/>
      <c r="J18" s="18"/>
    </row>
    <row r="19" spans="1:12" ht="16.5" thickBot="1" x14ac:dyDescent="0.3">
      <c r="A19" s="313"/>
      <c r="B19" s="314"/>
      <c r="C19" s="66" t="s">
        <v>77</v>
      </c>
      <c r="D19" s="337" t="s">
        <v>59</v>
      </c>
      <c r="E19" s="338"/>
      <c r="F19" s="339"/>
      <c r="G19"/>
      <c r="H19"/>
      <c r="I19" s="18"/>
      <c r="J19" s="18"/>
    </row>
    <row r="20" spans="1:12" x14ac:dyDescent="0.25">
      <c r="A20" s="34"/>
      <c r="B20" s="19"/>
      <c r="C20" s="19"/>
      <c r="G20"/>
    </row>
    <row r="21" spans="1:12" x14ac:dyDescent="0.25">
      <c r="I21" s="20"/>
    </row>
    <row r="22" spans="1:12" ht="18.75" customHeight="1" x14ac:dyDescent="0.25">
      <c r="A22" s="153" t="s">
        <v>176</v>
      </c>
      <c r="B22" s="68"/>
      <c r="C22" s="21"/>
      <c r="D22" s="21"/>
      <c r="E22" s="21"/>
      <c r="F22" s="21"/>
      <c r="H22" s="18"/>
      <c r="I22" s="18"/>
      <c r="J22" s="18"/>
      <c r="K22" s="18"/>
      <c r="L22" s="18"/>
    </row>
    <row r="23" spans="1:12" x14ac:dyDescent="0.25">
      <c r="A23" s="108" t="s">
        <v>592</v>
      </c>
      <c r="H23" s="18"/>
      <c r="I23" s="18"/>
      <c r="J23" s="18"/>
      <c r="K23" s="18"/>
      <c r="L23" s="18"/>
    </row>
    <row r="24" spans="1:12" x14ac:dyDescent="0.25">
      <c r="A24" s="110" t="s">
        <v>412</v>
      </c>
      <c r="B24" s="22"/>
      <c r="C24" s="21"/>
      <c r="D24" s="21"/>
      <c r="E24" s="21"/>
      <c r="F24" s="21"/>
      <c r="H24" s="18"/>
      <c r="I24" s="18"/>
      <c r="J24" s="18"/>
      <c r="K24" s="18"/>
      <c r="L24" s="18"/>
    </row>
    <row r="25" spans="1:12" ht="18.75" customHeight="1" x14ac:dyDescent="0.25">
      <c r="A25" s="113"/>
      <c r="B25" s="92" t="s">
        <v>145</v>
      </c>
      <c r="C25" s="93"/>
      <c r="D25" s="93"/>
      <c r="E25" s="93"/>
      <c r="F25" s="94"/>
      <c r="H25" s="18"/>
      <c r="I25" s="18"/>
      <c r="J25" s="18"/>
      <c r="K25" s="18"/>
      <c r="L25" s="18"/>
    </row>
    <row r="26" spans="1:12" ht="18.75" customHeight="1" x14ac:dyDescent="0.25">
      <c r="A26" s="173" t="s">
        <v>77</v>
      </c>
      <c r="B26" s="154" t="s">
        <v>571</v>
      </c>
      <c r="C26" s="93"/>
      <c r="D26" s="93"/>
      <c r="E26" s="93"/>
      <c r="F26" s="94"/>
      <c r="H26" s="18"/>
      <c r="I26" s="18"/>
      <c r="J26" s="18"/>
      <c r="K26" s="18"/>
      <c r="L26" s="18"/>
    </row>
    <row r="27" spans="1:12" ht="18.75" customHeight="1" x14ac:dyDescent="0.25">
      <c r="A27" s="113"/>
      <c r="B27" s="154" t="s">
        <v>146</v>
      </c>
      <c r="C27" s="93"/>
      <c r="D27" s="93"/>
      <c r="E27" s="93"/>
      <c r="F27" s="94"/>
      <c r="H27" s="18"/>
      <c r="I27" s="18"/>
      <c r="J27" s="18"/>
      <c r="K27" s="18"/>
      <c r="L27" s="18"/>
    </row>
    <row r="28" spans="1:12" x14ac:dyDescent="0.25">
      <c r="H28" s="18"/>
      <c r="I28" s="18"/>
      <c r="J28" s="18"/>
      <c r="K28" s="18"/>
      <c r="L28" s="18"/>
    </row>
    <row r="29" spans="1:12" ht="18" customHeight="1" x14ac:dyDescent="0.25">
      <c r="A29" s="111" t="s">
        <v>17</v>
      </c>
      <c r="B29" s="22"/>
      <c r="C29" s="21"/>
      <c r="D29" s="21"/>
      <c r="E29" s="21"/>
      <c r="F29" s="21"/>
      <c r="H29" s="18"/>
      <c r="I29" s="18"/>
      <c r="J29" s="18"/>
      <c r="K29" s="18"/>
      <c r="L29" s="18"/>
    </row>
    <row r="30" spans="1:12" x14ac:dyDescent="0.25">
      <c r="A30" s="427" t="s">
        <v>18</v>
      </c>
      <c r="B30" s="427"/>
      <c r="C30" s="295"/>
      <c r="D30" s="295"/>
      <c r="E30" s="295"/>
      <c r="F30" s="295"/>
      <c r="H30" s="18"/>
      <c r="I30" s="18"/>
      <c r="J30" s="18"/>
      <c r="K30" s="18"/>
      <c r="L30" s="18"/>
    </row>
    <row r="31" spans="1:12" x14ac:dyDescent="0.25"/>
    <row r="32" spans="1:12" ht="25.5" customHeight="1" x14ac:dyDescent="0.25">
      <c r="A32" s="112" t="s">
        <v>413</v>
      </c>
      <c r="B32" s="22"/>
      <c r="C32" s="21"/>
      <c r="D32" s="21"/>
      <c r="E32" s="21"/>
    </row>
    <row r="33" spans="1:8" ht="18.75" customHeight="1" x14ac:dyDescent="0.25">
      <c r="A33" s="109"/>
      <c r="B33" s="27" t="s">
        <v>78</v>
      </c>
      <c r="D33" s="109" t="s">
        <v>77</v>
      </c>
      <c r="E33" s="26" t="s">
        <v>153</v>
      </c>
    </row>
    <row r="34" spans="1:8" ht="18.75" customHeight="1" x14ac:dyDescent="0.25">
      <c r="A34" s="109"/>
      <c r="B34" s="27" t="s">
        <v>79</v>
      </c>
      <c r="D34" s="67"/>
      <c r="E34" s="26" t="s">
        <v>87</v>
      </c>
      <c r="H34" s="18"/>
    </row>
    <row r="35" spans="1:8" ht="18.75" customHeight="1" x14ac:dyDescent="0.25">
      <c r="A35" s="109"/>
      <c r="B35" s="27" t="s">
        <v>80</v>
      </c>
      <c r="D35" s="67"/>
      <c r="E35" s="26" t="s">
        <v>88</v>
      </c>
    </row>
    <row r="36" spans="1:8" ht="18.75" customHeight="1" x14ac:dyDescent="0.25">
      <c r="A36" s="109"/>
      <c r="B36" s="27" t="s">
        <v>81</v>
      </c>
      <c r="D36" s="67"/>
      <c r="E36" s="26" t="s">
        <v>154</v>
      </c>
    </row>
    <row r="37" spans="1:8" ht="18.75" customHeight="1" x14ac:dyDescent="0.25">
      <c r="A37" s="109"/>
      <c r="B37" s="27" t="s">
        <v>82</v>
      </c>
      <c r="D37" s="67"/>
      <c r="E37" s="26" t="s">
        <v>89</v>
      </c>
    </row>
    <row r="38" spans="1:8" ht="18.75" customHeight="1" x14ac:dyDescent="0.25">
      <c r="A38" s="109"/>
      <c r="B38" s="27" t="s">
        <v>83</v>
      </c>
      <c r="D38" s="67"/>
      <c r="E38" s="26" t="s">
        <v>90</v>
      </c>
    </row>
    <row r="39" spans="1:8" ht="18.75" customHeight="1" x14ac:dyDescent="0.25">
      <c r="A39" s="109"/>
      <c r="B39" s="27" t="s">
        <v>84</v>
      </c>
      <c r="D39" s="67"/>
      <c r="E39" s="26" t="s">
        <v>91</v>
      </c>
    </row>
    <row r="40" spans="1:8" ht="24" customHeight="1" x14ac:dyDescent="0.25">
      <c r="A40" s="109"/>
      <c r="B40" s="27" t="s">
        <v>85</v>
      </c>
      <c r="D40" s="67"/>
      <c r="E40" s="26" t="s">
        <v>92</v>
      </c>
    </row>
    <row r="41" spans="1:8" ht="24" customHeight="1" x14ac:dyDescent="0.25">
      <c r="A41" s="109"/>
      <c r="B41" s="26" t="s">
        <v>86</v>
      </c>
      <c r="D41" s="67"/>
      <c r="E41" s="28" t="s">
        <v>225</v>
      </c>
    </row>
    <row r="42" spans="1:8" ht="18.75" customHeight="1" x14ac:dyDescent="0.25">
      <c r="A42" s="109"/>
      <c r="B42" s="26" t="s">
        <v>152</v>
      </c>
      <c r="D42" s="67"/>
      <c r="E42" s="26" t="s">
        <v>581</v>
      </c>
    </row>
    <row r="43" spans="1:8" ht="18.75" customHeight="1" x14ac:dyDescent="0.25">
      <c r="A43" s="158"/>
      <c r="B43" s="158"/>
      <c r="D43"/>
      <c r="E43"/>
    </row>
    <row r="44" spans="1:8" x14ac:dyDescent="0.25">
      <c r="A44" s="112" t="s">
        <v>426</v>
      </c>
      <c r="B44" s="21"/>
      <c r="C44" s="21"/>
      <c r="D44" s="21"/>
      <c r="E44" s="21"/>
      <c r="F44" s="21"/>
      <c r="G44" s="18"/>
    </row>
    <row r="45" spans="1:8" ht="60.75" customHeight="1" x14ac:dyDescent="0.25">
      <c r="A45" s="299" t="s">
        <v>831</v>
      </c>
      <c r="B45" s="298"/>
      <c r="C45" s="298"/>
      <c r="D45" s="298"/>
      <c r="E45" s="298"/>
      <c r="F45" s="298"/>
    </row>
    <row r="46" spans="1:8" x14ac:dyDescent="0.25"/>
    <row r="47" spans="1:8" x14ac:dyDescent="0.25">
      <c r="A47" s="153" t="s">
        <v>177</v>
      </c>
      <c r="B47" s="21"/>
      <c r="C47" s="21"/>
      <c r="D47" s="21"/>
      <c r="E47" s="21"/>
      <c r="F47" s="21"/>
    </row>
    <row r="48" spans="1:8" ht="33.75" customHeight="1" x14ac:dyDescent="0.25">
      <c r="A48" s="296" t="s">
        <v>430</v>
      </c>
      <c r="B48" s="297"/>
      <c r="C48" s="297"/>
      <c r="D48" s="297"/>
      <c r="E48" s="297"/>
      <c r="F48" s="297"/>
    </row>
    <row r="49" spans="1:6" x14ac:dyDescent="0.25"/>
    <row r="50" spans="1:6" ht="31.15" customHeight="1" x14ac:dyDescent="0.25">
      <c r="A50" s="109"/>
      <c r="B50" s="285" t="s">
        <v>462</v>
      </c>
      <c r="C50" s="285"/>
      <c r="D50" s="285"/>
      <c r="E50" s="285"/>
      <c r="F50" s="285"/>
    </row>
    <row r="51" spans="1:6" ht="30" customHeight="1" x14ac:dyDescent="0.25">
      <c r="A51" s="109"/>
      <c r="B51" s="285" t="s">
        <v>463</v>
      </c>
      <c r="C51" s="285"/>
      <c r="D51" s="285"/>
      <c r="E51" s="285"/>
      <c r="F51" s="285"/>
    </row>
    <row r="52" spans="1:6" ht="18.75" customHeight="1" x14ac:dyDescent="0.25">
      <c r="A52" s="109"/>
      <c r="B52" s="285" t="s">
        <v>93</v>
      </c>
      <c r="C52" s="285"/>
      <c r="D52" s="285"/>
      <c r="E52" s="285"/>
      <c r="F52" s="285"/>
    </row>
    <row r="53" spans="1:6" ht="31.15" customHeight="1" x14ac:dyDescent="0.25">
      <c r="A53" s="109"/>
      <c r="B53" s="285" t="s">
        <v>464</v>
      </c>
      <c r="C53" s="285"/>
      <c r="D53" s="285"/>
      <c r="E53" s="285"/>
      <c r="F53" s="285"/>
    </row>
    <row r="54" spans="1:6" ht="18.75" customHeight="1" x14ac:dyDescent="0.25">
      <c r="A54" s="109"/>
      <c r="B54" s="285" t="s">
        <v>465</v>
      </c>
      <c r="C54" s="285"/>
      <c r="D54" s="285"/>
      <c r="E54" s="285"/>
      <c r="F54" s="285"/>
    </row>
    <row r="55" spans="1:6" ht="42.75" customHeight="1" x14ac:dyDescent="0.25">
      <c r="A55" s="109" t="s">
        <v>77</v>
      </c>
      <c r="B55" s="285" t="s">
        <v>466</v>
      </c>
      <c r="C55" s="285"/>
      <c r="D55" s="285"/>
      <c r="E55" s="285"/>
      <c r="F55" s="285"/>
    </row>
    <row r="56" spans="1:6" ht="18.75" customHeight="1" x14ac:dyDescent="0.25">
      <c r="A56" s="109"/>
      <c r="B56" s="285" t="s">
        <v>467</v>
      </c>
      <c r="C56" s="285"/>
      <c r="D56" s="285"/>
      <c r="E56" s="285"/>
      <c r="F56" s="285"/>
    </row>
    <row r="57" spans="1:6" ht="34.9" customHeight="1" x14ac:dyDescent="0.25">
      <c r="A57" s="109"/>
      <c r="B57" s="285" t="s">
        <v>468</v>
      </c>
      <c r="C57" s="285"/>
      <c r="D57" s="285"/>
      <c r="E57" s="285"/>
      <c r="F57" s="285"/>
    </row>
    <row r="58" spans="1:6" ht="47.45" customHeight="1" x14ac:dyDescent="0.25">
      <c r="A58" s="109"/>
      <c r="B58" s="285" t="s">
        <v>469</v>
      </c>
      <c r="C58" s="285"/>
      <c r="D58" s="285"/>
      <c r="E58" s="285"/>
      <c r="F58" s="285"/>
    </row>
    <row r="59" spans="1:6" ht="41.45" customHeight="1" x14ac:dyDescent="0.25">
      <c r="A59" s="109"/>
      <c r="B59" s="285" t="s">
        <v>470</v>
      </c>
      <c r="C59" s="285"/>
      <c r="D59" s="285"/>
      <c r="E59" s="285"/>
      <c r="F59" s="285"/>
    </row>
    <row r="60" spans="1:6" x14ac:dyDescent="0.25"/>
    <row r="61" spans="1:6" x14ac:dyDescent="0.25">
      <c r="A61" s="153" t="s">
        <v>178</v>
      </c>
      <c r="B61" s="21"/>
      <c r="C61" s="21"/>
      <c r="D61" s="21"/>
      <c r="E61" s="21"/>
      <c r="F61" s="21"/>
    </row>
    <row r="62" spans="1:6" ht="36" customHeight="1" x14ac:dyDescent="0.25">
      <c r="A62" s="296" t="s">
        <v>427</v>
      </c>
      <c r="B62" s="297"/>
      <c r="C62" s="297"/>
      <c r="D62" s="297"/>
      <c r="E62" s="297"/>
      <c r="F62" s="297"/>
    </row>
    <row r="63" spans="1:6" x14ac:dyDescent="0.25"/>
    <row r="64" spans="1:6" ht="15.6" customHeight="1" x14ac:dyDescent="0.25">
      <c r="A64" s="109"/>
      <c r="B64" s="281" t="s">
        <v>248</v>
      </c>
      <c r="C64" s="282" t="s">
        <v>244</v>
      </c>
      <c r="D64" s="282" t="s">
        <v>244</v>
      </c>
      <c r="E64" s="282" t="s">
        <v>244</v>
      </c>
      <c r="F64" s="286" t="s">
        <v>244</v>
      </c>
    </row>
    <row r="65" spans="1:6" ht="38.1" customHeight="1" x14ac:dyDescent="0.25">
      <c r="A65" s="109"/>
      <c r="B65" s="281" t="s">
        <v>188</v>
      </c>
      <c r="C65" s="282" t="s">
        <v>242</v>
      </c>
      <c r="D65" s="282" t="s">
        <v>242</v>
      </c>
      <c r="E65" s="282" t="s">
        <v>242</v>
      </c>
      <c r="F65" s="286" t="s">
        <v>242</v>
      </c>
    </row>
    <row r="66" spans="1:6" ht="38.1" customHeight="1" x14ac:dyDescent="0.25">
      <c r="A66" s="109"/>
      <c r="B66" s="281" t="s">
        <v>241</v>
      </c>
      <c r="C66" s="282" t="s">
        <v>243</v>
      </c>
      <c r="D66" s="282" t="s">
        <v>243</v>
      </c>
      <c r="E66" s="282" t="s">
        <v>243</v>
      </c>
      <c r="F66" s="286" t="s">
        <v>243</v>
      </c>
    </row>
    <row r="67" spans="1:6" ht="38.1" customHeight="1" x14ac:dyDescent="0.25">
      <c r="A67" s="109"/>
      <c r="B67" s="281" t="s">
        <v>189</v>
      </c>
      <c r="C67" s="282" t="s">
        <v>245</v>
      </c>
      <c r="D67" s="282" t="s">
        <v>245</v>
      </c>
      <c r="E67" s="282" t="s">
        <v>245</v>
      </c>
      <c r="F67" s="286" t="s">
        <v>245</v>
      </c>
    </row>
    <row r="68" spans="1:6" ht="15.6" customHeight="1" x14ac:dyDescent="0.25">
      <c r="A68" s="109"/>
      <c r="B68" s="281" t="s">
        <v>190</v>
      </c>
      <c r="C68" s="282" t="s">
        <v>246</v>
      </c>
      <c r="D68" s="282" t="s">
        <v>246</v>
      </c>
      <c r="E68" s="282" t="s">
        <v>246</v>
      </c>
      <c r="F68" s="286" t="s">
        <v>246</v>
      </c>
    </row>
    <row r="69" spans="1:6" ht="38.1" customHeight="1" x14ac:dyDescent="0.25">
      <c r="A69" s="109"/>
      <c r="B69" s="281" t="s">
        <v>191</v>
      </c>
      <c r="C69" s="282" t="s">
        <v>247</v>
      </c>
      <c r="D69" s="282" t="s">
        <v>247</v>
      </c>
      <c r="E69" s="282" t="s">
        <v>247</v>
      </c>
      <c r="F69" s="286" t="s">
        <v>247</v>
      </c>
    </row>
    <row r="70" spans="1:6" ht="48" customHeight="1" x14ac:dyDescent="0.25">
      <c r="A70" s="109"/>
      <c r="B70" s="285" t="s">
        <v>259</v>
      </c>
      <c r="C70" s="285" t="s">
        <v>249</v>
      </c>
      <c r="D70" s="285" t="s">
        <v>249</v>
      </c>
      <c r="E70" s="285" t="s">
        <v>249</v>
      </c>
      <c r="F70" s="285" t="s">
        <v>249</v>
      </c>
    </row>
    <row r="71" spans="1:6" x14ac:dyDescent="0.25">
      <c r="A71" s="109"/>
      <c r="B71" s="285" t="s">
        <v>192</v>
      </c>
      <c r="C71" s="285" t="s">
        <v>250</v>
      </c>
      <c r="D71" s="285" t="s">
        <v>250</v>
      </c>
      <c r="E71" s="285" t="s">
        <v>250</v>
      </c>
      <c r="F71" s="285" t="s">
        <v>250</v>
      </c>
    </row>
    <row r="72" spans="1:6" ht="38.1" customHeight="1" x14ac:dyDescent="0.25">
      <c r="A72" s="109"/>
      <c r="B72" s="285" t="s">
        <v>260</v>
      </c>
      <c r="C72" s="285" t="s">
        <v>251</v>
      </c>
      <c r="D72" s="285" t="s">
        <v>251</v>
      </c>
      <c r="E72" s="285" t="s">
        <v>251</v>
      </c>
      <c r="F72" s="285" t="s">
        <v>251</v>
      </c>
    </row>
    <row r="73" spans="1:6" x14ac:dyDescent="0.25">
      <c r="A73" s="109"/>
      <c r="B73" s="285" t="s">
        <v>193</v>
      </c>
      <c r="C73" s="285" t="s">
        <v>252</v>
      </c>
      <c r="D73" s="285" t="s">
        <v>252</v>
      </c>
      <c r="E73" s="285" t="s">
        <v>252</v>
      </c>
      <c r="F73" s="285" t="s">
        <v>252</v>
      </c>
    </row>
    <row r="74" spans="1:6" ht="38.1" customHeight="1" x14ac:dyDescent="0.25">
      <c r="A74" s="109"/>
      <c r="B74" s="285" t="s">
        <v>194</v>
      </c>
      <c r="C74" s="285" t="s">
        <v>253</v>
      </c>
      <c r="D74" s="285" t="s">
        <v>253</v>
      </c>
      <c r="E74" s="285" t="s">
        <v>253</v>
      </c>
      <c r="F74" s="285" t="s">
        <v>253</v>
      </c>
    </row>
    <row r="75" spans="1:6" ht="38.1" customHeight="1" x14ac:dyDescent="0.25">
      <c r="A75" s="109"/>
      <c r="B75" s="285" t="s">
        <v>195</v>
      </c>
      <c r="C75" s="285" t="s">
        <v>254</v>
      </c>
      <c r="D75" s="285" t="s">
        <v>254</v>
      </c>
      <c r="E75" s="285" t="s">
        <v>254</v>
      </c>
      <c r="F75" s="285" t="s">
        <v>254</v>
      </c>
    </row>
    <row r="76" spans="1:6" ht="38.1" customHeight="1" x14ac:dyDescent="0.25">
      <c r="A76" s="109"/>
      <c r="B76" s="285" t="s">
        <v>196</v>
      </c>
      <c r="C76" s="285" t="s">
        <v>255</v>
      </c>
      <c r="D76" s="285" t="s">
        <v>255</v>
      </c>
      <c r="E76" s="285" t="s">
        <v>255</v>
      </c>
      <c r="F76" s="285" t="s">
        <v>255</v>
      </c>
    </row>
    <row r="77" spans="1:6" ht="38.1" customHeight="1" x14ac:dyDescent="0.25">
      <c r="A77" s="109"/>
      <c r="B77" s="285" t="s">
        <v>261</v>
      </c>
      <c r="C77" s="285" t="s">
        <v>256</v>
      </c>
      <c r="D77" s="285" t="s">
        <v>256</v>
      </c>
      <c r="E77" s="285" t="s">
        <v>256</v>
      </c>
      <c r="F77" s="285" t="s">
        <v>256</v>
      </c>
    </row>
    <row r="78" spans="1:6" ht="38.1" customHeight="1" x14ac:dyDescent="0.25">
      <c r="A78" s="109"/>
      <c r="B78" s="285" t="s">
        <v>197</v>
      </c>
      <c r="C78" s="285" t="s">
        <v>257</v>
      </c>
      <c r="D78" s="285" t="s">
        <v>257</v>
      </c>
      <c r="E78" s="285" t="s">
        <v>257</v>
      </c>
      <c r="F78" s="285" t="s">
        <v>257</v>
      </c>
    </row>
    <row r="79" spans="1:6" ht="49.5" customHeight="1" x14ac:dyDescent="0.25">
      <c r="A79" s="109"/>
      <c r="B79" s="285" t="s">
        <v>262</v>
      </c>
      <c r="C79" s="285" t="s">
        <v>258</v>
      </c>
      <c r="D79" s="285" t="s">
        <v>258</v>
      </c>
      <c r="E79" s="285" t="s">
        <v>258</v>
      </c>
      <c r="F79" s="285" t="s">
        <v>258</v>
      </c>
    </row>
    <row r="80" spans="1:6" ht="38.1" customHeight="1" x14ac:dyDescent="0.25">
      <c r="A80" s="109"/>
      <c r="B80" s="285" t="s">
        <v>271</v>
      </c>
      <c r="C80" s="285" t="s">
        <v>263</v>
      </c>
      <c r="D80" s="285" t="s">
        <v>263</v>
      </c>
      <c r="E80" s="285" t="s">
        <v>263</v>
      </c>
      <c r="F80" s="285" t="s">
        <v>263</v>
      </c>
    </row>
    <row r="81" spans="1:6" x14ac:dyDescent="0.25">
      <c r="A81" s="109"/>
      <c r="B81" s="285" t="s">
        <v>272</v>
      </c>
      <c r="C81" s="285" t="s">
        <v>264</v>
      </c>
      <c r="D81" s="285" t="s">
        <v>264</v>
      </c>
      <c r="E81" s="285" t="s">
        <v>264</v>
      </c>
      <c r="F81" s="285" t="s">
        <v>264</v>
      </c>
    </row>
    <row r="82" spans="1:6" x14ac:dyDescent="0.25">
      <c r="A82" s="109"/>
      <c r="B82" s="285" t="s">
        <v>273</v>
      </c>
      <c r="C82" s="285" t="s">
        <v>265</v>
      </c>
      <c r="D82" s="285" t="s">
        <v>265</v>
      </c>
      <c r="E82" s="285" t="s">
        <v>265</v>
      </c>
      <c r="F82" s="285" t="s">
        <v>265</v>
      </c>
    </row>
    <row r="83" spans="1:6" ht="38.1" customHeight="1" x14ac:dyDescent="0.25">
      <c r="A83" s="109"/>
      <c r="B83" s="285" t="s">
        <v>198</v>
      </c>
      <c r="C83" s="285" t="s">
        <v>266</v>
      </c>
      <c r="D83" s="285" t="s">
        <v>266</v>
      </c>
      <c r="E83" s="285" t="s">
        <v>266</v>
      </c>
      <c r="F83" s="285" t="s">
        <v>266</v>
      </c>
    </row>
    <row r="84" spans="1:6" x14ac:dyDescent="0.25">
      <c r="A84" s="109"/>
      <c r="B84" s="285" t="s">
        <v>199</v>
      </c>
      <c r="C84" s="285" t="s">
        <v>267</v>
      </c>
      <c r="D84" s="285" t="s">
        <v>267</v>
      </c>
      <c r="E84" s="285" t="s">
        <v>267</v>
      </c>
      <c r="F84" s="285" t="s">
        <v>267</v>
      </c>
    </row>
    <row r="85" spans="1:6" x14ac:dyDescent="0.25">
      <c r="A85" s="109"/>
      <c r="B85" s="285" t="s">
        <v>200</v>
      </c>
      <c r="C85" s="285" t="s">
        <v>268</v>
      </c>
      <c r="D85" s="285" t="s">
        <v>268</v>
      </c>
      <c r="E85" s="285" t="s">
        <v>268</v>
      </c>
      <c r="F85" s="285" t="s">
        <v>268</v>
      </c>
    </row>
    <row r="86" spans="1:6" x14ac:dyDescent="0.25">
      <c r="A86" s="109"/>
      <c r="B86" s="285" t="s">
        <v>385</v>
      </c>
      <c r="C86" s="285" t="s">
        <v>269</v>
      </c>
      <c r="D86" s="285" t="s">
        <v>269</v>
      </c>
      <c r="E86" s="285" t="s">
        <v>269</v>
      </c>
      <c r="F86" s="285" t="s">
        <v>269</v>
      </c>
    </row>
    <row r="87" spans="1:6" ht="38.1" customHeight="1" x14ac:dyDescent="0.25">
      <c r="A87" s="109"/>
      <c r="B87" s="285" t="s">
        <v>386</v>
      </c>
      <c r="C87" s="285" t="s">
        <v>270</v>
      </c>
      <c r="D87" s="285" t="s">
        <v>270</v>
      </c>
      <c r="E87" s="285" t="s">
        <v>270</v>
      </c>
      <c r="F87" s="285" t="s">
        <v>270</v>
      </c>
    </row>
    <row r="88" spans="1:6" ht="35.1" customHeight="1" x14ac:dyDescent="0.25">
      <c r="A88" s="109"/>
      <c r="B88" s="285" t="s">
        <v>284</v>
      </c>
      <c r="C88" s="285" t="s">
        <v>274</v>
      </c>
      <c r="D88" s="285" t="s">
        <v>274</v>
      </c>
      <c r="E88" s="285" t="s">
        <v>274</v>
      </c>
      <c r="F88" s="285" t="s">
        <v>274</v>
      </c>
    </row>
    <row r="89" spans="1:6" x14ac:dyDescent="0.25">
      <c r="A89" s="109"/>
      <c r="B89" s="285" t="s">
        <v>201</v>
      </c>
      <c r="C89" s="285" t="s">
        <v>275</v>
      </c>
      <c r="D89" s="285" t="s">
        <v>275</v>
      </c>
      <c r="E89" s="285" t="s">
        <v>275</v>
      </c>
      <c r="F89" s="285" t="s">
        <v>275</v>
      </c>
    </row>
    <row r="90" spans="1:6" ht="38.1" customHeight="1" x14ac:dyDescent="0.25">
      <c r="A90" s="109"/>
      <c r="B90" s="285" t="s">
        <v>285</v>
      </c>
      <c r="C90" s="285" t="s">
        <v>276</v>
      </c>
      <c r="D90" s="285" t="s">
        <v>276</v>
      </c>
      <c r="E90" s="285" t="s">
        <v>276</v>
      </c>
      <c r="F90" s="285" t="s">
        <v>276</v>
      </c>
    </row>
    <row r="91" spans="1:6" ht="38.1" customHeight="1" x14ac:dyDescent="0.25">
      <c r="A91" s="109"/>
      <c r="B91" s="285" t="s">
        <v>202</v>
      </c>
      <c r="C91" s="285" t="s">
        <v>277</v>
      </c>
      <c r="D91" s="285" t="s">
        <v>277</v>
      </c>
      <c r="E91" s="285" t="s">
        <v>277</v>
      </c>
      <c r="F91" s="285" t="s">
        <v>277</v>
      </c>
    </row>
    <row r="92" spans="1:6" ht="38.1" customHeight="1" x14ac:dyDescent="0.25">
      <c r="A92" s="109"/>
      <c r="B92" s="285" t="s">
        <v>286</v>
      </c>
      <c r="C92" s="285" t="s">
        <v>278</v>
      </c>
      <c r="D92" s="285" t="s">
        <v>278</v>
      </c>
      <c r="E92" s="285" t="s">
        <v>278</v>
      </c>
      <c r="F92" s="285" t="s">
        <v>278</v>
      </c>
    </row>
    <row r="93" spans="1:6" ht="19.149999999999999" customHeight="1" x14ac:dyDescent="0.25">
      <c r="A93" s="109"/>
      <c r="B93" s="285" t="s">
        <v>287</v>
      </c>
      <c r="C93" s="285" t="s">
        <v>279</v>
      </c>
      <c r="D93" s="285" t="s">
        <v>279</v>
      </c>
      <c r="E93" s="285" t="s">
        <v>279</v>
      </c>
      <c r="F93" s="285" t="s">
        <v>279</v>
      </c>
    </row>
    <row r="94" spans="1:6" ht="38.1" customHeight="1" x14ac:dyDescent="0.25">
      <c r="A94" s="109"/>
      <c r="B94" s="285" t="s">
        <v>288</v>
      </c>
      <c r="C94" s="285" t="s">
        <v>280</v>
      </c>
      <c r="D94" s="285" t="s">
        <v>280</v>
      </c>
      <c r="E94" s="285" t="s">
        <v>280</v>
      </c>
      <c r="F94" s="285" t="s">
        <v>280</v>
      </c>
    </row>
    <row r="95" spans="1:6" ht="38.1" customHeight="1" x14ac:dyDescent="0.25">
      <c r="A95" s="109"/>
      <c r="B95" s="285" t="s">
        <v>203</v>
      </c>
      <c r="C95" s="285" t="s">
        <v>281</v>
      </c>
      <c r="D95" s="285" t="s">
        <v>281</v>
      </c>
      <c r="E95" s="285" t="s">
        <v>281</v>
      </c>
      <c r="F95" s="285" t="s">
        <v>281</v>
      </c>
    </row>
    <row r="96" spans="1:6" ht="70.5" customHeight="1" x14ac:dyDescent="0.25">
      <c r="A96" s="109"/>
      <c r="B96" s="285" t="s">
        <v>289</v>
      </c>
      <c r="C96" s="285" t="s">
        <v>282</v>
      </c>
      <c r="D96" s="285" t="s">
        <v>282</v>
      </c>
      <c r="E96" s="285" t="s">
        <v>282</v>
      </c>
      <c r="F96" s="285" t="s">
        <v>282</v>
      </c>
    </row>
    <row r="97" spans="1:6" ht="38.1" customHeight="1" x14ac:dyDescent="0.25">
      <c r="A97" s="109"/>
      <c r="B97" s="285" t="s">
        <v>290</v>
      </c>
      <c r="C97" s="285" t="s">
        <v>283</v>
      </c>
      <c r="D97" s="285" t="s">
        <v>283</v>
      </c>
      <c r="E97" s="285" t="s">
        <v>283</v>
      </c>
      <c r="F97" s="285" t="s">
        <v>283</v>
      </c>
    </row>
    <row r="98" spans="1:6" x14ac:dyDescent="0.25">
      <c r="A98" s="109"/>
      <c r="B98" s="285" t="s">
        <v>300</v>
      </c>
      <c r="C98" s="285" t="s">
        <v>291</v>
      </c>
      <c r="D98" s="285" t="s">
        <v>291</v>
      </c>
      <c r="E98" s="285" t="s">
        <v>291</v>
      </c>
      <c r="F98" s="285" t="s">
        <v>291</v>
      </c>
    </row>
    <row r="99" spans="1:6" x14ac:dyDescent="0.25">
      <c r="A99" s="109"/>
      <c r="B99" s="285" t="s">
        <v>204</v>
      </c>
      <c r="C99" s="285" t="s">
        <v>292</v>
      </c>
      <c r="D99" s="285" t="s">
        <v>292</v>
      </c>
      <c r="E99" s="285" t="s">
        <v>292</v>
      </c>
      <c r="F99" s="285" t="s">
        <v>292</v>
      </c>
    </row>
    <row r="100" spans="1:6" x14ac:dyDescent="0.25">
      <c r="A100" s="109"/>
      <c r="B100" s="285" t="s">
        <v>301</v>
      </c>
      <c r="C100" s="285" t="s">
        <v>293</v>
      </c>
      <c r="D100" s="285" t="s">
        <v>293</v>
      </c>
      <c r="E100" s="285" t="s">
        <v>293</v>
      </c>
      <c r="F100" s="285" t="s">
        <v>293</v>
      </c>
    </row>
    <row r="101" spans="1:6" x14ac:dyDescent="0.25">
      <c r="A101" s="109"/>
      <c r="B101" s="285" t="s">
        <v>302</v>
      </c>
      <c r="C101" s="285" t="s">
        <v>294</v>
      </c>
      <c r="D101" s="285" t="s">
        <v>294</v>
      </c>
      <c r="E101" s="285" t="s">
        <v>294</v>
      </c>
      <c r="F101" s="285" t="s">
        <v>294</v>
      </c>
    </row>
    <row r="102" spans="1:6" x14ac:dyDescent="0.25">
      <c r="A102" s="109"/>
      <c r="B102" s="285" t="s">
        <v>303</v>
      </c>
      <c r="C102" s="285" t="s">
        <v>295</v>
      </c>
      <c r="D102" s="285" t="s">
        <v>295</v>
      </c>
      <c r="E102" s="285" t="s">
        <v>295</v>
      </c>
      <c r="F102" s="285" t="s">
        <v>295</v>
      </c>
    </row>
    <row r="103" spans="1:6" x14ac:dyDescent="0.25">
      <c r="A103" s="109"/>
      <c r="B103" s="285" t="s">
        <v>205</v>
      </c>
      <c r="C103" s="285" t="s">
        <v>296</v>
      </c>
      <c r="D103" s="285" t="s">
        <v>296</v>
      </c>
      <c r="E103" s="285" t="s">
        <v>296</v>
      </c>
      <c r="F103" s="285" t="s">
        <v>296</v>
      </c>
    </row>
    <row r="104" spans="1:6" x14ac:dyDescent="0.25">
      <c r="A104" s="109"/>
      <c r="B104" s="285" t="s">
        <v>206</v>
      </c>
      <c r="C104" s="285" t="s">
        <v>297</v>
      </c>
      <c r="D104" s="285" t="s">
        <v>297</v>
      </c>
      <c r="E104" s="285" t="s">
        <v>297</v>
      </c>
      <c r="F104" s="285" t="s">
        <v>297</v>
      </c>
    </row>
    <row r="105" spans="1:6" x14ac:dyDescent="0.25">
      <c r="A105" s="109"/>
      <c r="B105" s="285" t="s">
        <v>304</v>
      </c>
      <c r="C105" s="285" t="s">
        <v>298</v>
      </c>
      <c r="D105" s="285" t="s">
        <v>298</v>
      </c>
      <c r="E105" s="285" t="s">
        <v>298</v>
      </c>
      <c r="F105" s="285" t="s">
        <v>298</v>
      </c>
    </row>
    <row r="106" spans="1:6" x14ac:dyDescent="0.25">
      <c r="A106" s="109"/>
      <c r="B106" s="285" t="s">
        <v>305</v>
      </c>
      <c r="C106" s="285" t="s">
        <v>299</v>
      </c>
      <c r="D106" s="285" t="s">
        <v>299</v>
      </c>
      <c r="E106" s="285" t="s">
        <v>299</v>
      </c>
      <c r="F106" s="285" t="s">
        <v>299</v>
      </c>
    </row>
    <row r="107" spans="1:6" ht="38.1" customHeight="1" x14ac:dyDescent="0.25">
      <c r="A107" s="109"/>
      <c r="B107" s="285" t="s">
        <v>207</v>
      </c>
      <c r="C107" s="285" t="s">
        <v>306</v>
      </c>
      <c r="D107" s="285" t="s">
        <v>306</v>
      </c>
      <c r="E107" s="285" t="s">
        <v>306</v>
      </c>
      <c r="F107" s="285" t="s">
        <v>306</v>
      </c>
    </row>
    <row r="108" spans="1:6" ht="38.1" customHeight="1" x14ac:dyDescent="0.25">
      <c r="A108" s="109"/>
      <c r="B108" s="285" t="s">
        <v>317</v>
      </c>
      <c r="C108" s="285" t="s">
        <v>307</v>
      </c>
      <c r="D108" s="285" t="s">
        <v>307</v>
      </c>
      <c r="E108" s="285" t="s">
        <v>307</v>
      </c>
      <c r="F108" s="285" t="s">
        <v>307</v>
      </c>
    </row>
    <row r="109" spans="1:6" ht="49.5" customHeight="1" x14ac:dyDescent="0.25">
      <c r="A109" s="177" t="s">
        <v>77</v>
      </c>
      <c r="B109" s="285" t="s">
        <v>208</v>
      </c>
      <c r="C109" s="285" t="s">
        <v>308</v>
      </c>
      <c r="D109" s="285" t="s">
        <v>308</v>
      </c>
      <c r="E109" s="285" t="s">
        <v>308</v>
      </c>
      <c r="F109" s="285" t="s">
        <v>308</v>
      </c>
    </row>
    <row r="110" spans="1:6" ht="38.1" customHeight="1" x14ac:dyDescent="0.25">
      <c r="A110" s="109"/>
      <c r="B110" s="285" t="s">
        <v>209</v>
      </c>
      <c r="C110" s="285" t="s">
        <v>309</v>
      </c>
      <c r="D110" s="285" t="s">
        <v>309</v>
      </c>
      <c r="E110" s="285" t="s">
        <v>309</v>
      </c>
      <c r="F110" s="285" t="s">
        <v>309</v>
      </c>
    </row>
    <row r="111" spans="1:6" ht="38.1" customHeight="1" x14ac:dyDescent="0.25">
      <c r="A111" s="109" t="s">
        <v>77</v>
      </c>
      <c r="B111" s="285" t="s">
        <v>210</v>
      </c>
      <c r="C111" s="285" t="s">
        <v>310</v>
      </c>
      <c r="D111" s="285" t="s">
        <v>310</v>
      </c>
      <c r="E111" s="285" t="s">
        <v>310</v>
      </c>
      <c r="F111" s="285" t="s">
        <v>310</v>
      </c>
    </row>
    <row r="112" spans="1:6" ht="31.15" customHeight="1" x14ac:dyDescent="0.25">
      <c r="A112" s="109" t="s">
        <v>77</v>
      </c>
      <c r="B112" s="285" t="s">
        <v>211</v>
      </c>
      <c r="C112" s="285" t="s">
        <v>311</v>
      </c>
      <c r="D112" s="285" t="s">
        <v>311</v>
      </c>
      <c r="E112" s="285" t="s">
        <v>311</v>
      </c>
      <c r="F112" s="285" t="s">
        <v>311</v>
      </c>
    </row>
    <row r="113" spans="1:6" ht="38.1" customHeight="1" x14ac:dyDescent="0.25">
      <c r="A113" s="109"/>
      <c r="B113" s="285" t="s">
        <v>212</v>
      </c>
      <c r="C113" s="285" t="s">
        <v>312</v>
      </c>
      <c r="D113" s="285" t="s">
        <v>312</v>
      </c>
      <c r="E113" s="285" t="s">
        <v>312</v>
      </c>
      <c r="F113" s="285" t="s">
        <v>312</v>
      </c>
    </row>
    <row r="114" spans="1:6" ht="38.1" customHeight="1" x14ac:dyDescent="0.25">
      <c r="A114" s="109"/>
      <c r="B114" s="285" t="s">
        <v>213</v>
      </c>
      <c r="C114" s="285" t="s">
        <v>313</v>
      </c>
      <c r="D114" s="285" t="s">
        <v>313</v>
      </c>
      <c r="E114" s="285" t="s">
        <v>313</v>
      </c>
      <c r="F114" s="285" t="s">
        <v>313</v>
      </c>
    </row>
    <row r="115" spans="1:6" ht="38.1" customHeight="1" x14ac:dyDescent="0.25">
      <c r="A115" s="109"/>
      <c r="B115" s="285" t="s">
        <v>214</v>
      </c>
      <c r="C115" s="285" t="s">
        <v>314</v>
      </c>
      <c r="D115" s="285" t="s">
        <v>314</v>
      </c>
      <c r="E115" s="285" t="s">
        <v>314</v>
      </c>
      <c r="F115" s="285" t="s">
        <v>314</v>
      </c>
    </row>
    <row r="116" spans="1:6" ht="38.1" customHeight="1" x14ac:dyDescent="0.25">
      <c r="A116" s="109"/>
      <c r="B116" s="285" t="s">
        <v>215</v>
      </c>
      <c r="C116" s="285" t="s">
        <v>315</v>
      </c>
      <c r="D116" s="285" t="s">
        <v>315</v>
      </c>
      <c r="E116" s="285" t="s">
        <v>315</v>
      </c>
      <c r="F116" s="285" t="s">
        <v>315</v>
      </c>
    </row>
    <row r="117" spans="1:6" ht="38.1" customHeight="1" x14ac:dyDescent="0.25">
      <c r="A117" s="109"/>
      <c r="B117" s="285" t="s">
        <v>216</v>
      </c>
      <c r="C117" s="285" t="s">
        <v>316</v>
      </c>
      <c r="D117" s="285" t="s">
        <v>316</v>
      </c>
      <c r="E117" s="285" t="s">
        <v>316</v>
      </c>
      <c r="F117" s="285" t="s">
        <v>316</v>
      </c>
    </row>
    <row r="118" spans="1:6" ht="33" customHeight="1" x14ac:dyDescent="0.25">
      <c r="A118" s="109"/>
      <c r="B118" s="285" t="s">
        <v>325</v>
      </c>
      <c r="C118" s="285" t="s">
        <v>318</v>
      </c>
      <c r="D118" s="285" t="s">
        <v>318</v>
      </c>
      <c r="E118" s="285" t="s">
        <v>318</v>
      </c>
      <c r="F118" s="285" t="s">
        <v>318</v>
      </c>
    </row>
    <row r="119" spans="1:6" x14ac:dyDescent="0.25">
      <c r="A119" s="109"/>
      <c r="B119" s="285" t="s">
        <v>387</v>
      </c>
      <c r="C119" s="285" t="s">
        <v>319</v>
      </c>
      <c r="D119" s="285" t="s">
        <v>319</v>
      </c>
      <c r="E119" s="285" t="s">
        <v>319</v>
      </c>
      <c r="F119" s="285" t="s">
        <v>319</v>
      </c>
    </row>
    <row r="120" spans="1:6" x14ac:dyDescent="0.25">
      <c r="A120" s="109"/>
      <c r="B120" s="285" t="s">
        <v>326</v>
      </c>
      <c r="C120" s="285" t="s">
        <v>320</v>
      </c>
      <c r="D120" s="285" t="s">
        <v>320</v>
      </c>
      <c r="E120" s="285" t="s">
        <v>320</v>
      </c>
      <c r="F120" s="285" t="s">
        <v>320</v>
      </c>
    </row>
    <row r="121" spans="1:6" x14ac:dyDescent="0.25">
      <c r="A121" s="109"/>
      <c r="B121" s="285" t="s">
        <v>327</v>
      </c>
      <c r="C121" s="285" t="s">
        <v>321</v>
      </c>
      <c r="D121" s="285" t="s">
        <v>321</v>
      </c>
      <c r="E121" s="285" t="s">
        <v>321</v>
      </c>
      <c r="F121" s="285" t="s">
        <v>321</v>
      </c>
    </row>
    <row r="122" spans="1:6" x14ac:dyDescent="0.25">
      <c r="A122" s="109"/>
      <c r="B122" s="285" t="s">
        <v>328</v>
      </c>
      <c r="C122" s="285" t="s">
        <v>322</v>
      </c>
      <c r="D122" s="285" t="s">
        <v>322</v>
      </c>
      <c r="E122" s="285" t="s">
        <v>322</v>
      </c>
      <c r="F122" s="285" t="s">
        <v>322</v>
      </c>
    </row>
    <row r="123" spans="1:6" x14ac:dyDescent="0.25">
      <c r="A123" s="109"/>
      <c r="B123" s="432" t="s">
        <v>388</v>
      </c>
      <c r="C123" s="433" t="s">
        <v>323</v>
      </c>
      <c r="D123" s="433" t="s">
        <v>323</v>
      </c>
      <c r="E123" s="433" t="s">
        <v>323</v>
      </c>
      <c r="F123" s="434" t="s">
        <v>323</v>
      </c>
    </row>
    <row r="124" spans="1:6" x14ac:dyDescent="0.25">
      <c r="A124" s="109"/>
      <c r="B124" s="285" t="s">
        <v>389</v>
      </c>
      <c r="C124" s="285" t="s">
        <v>324</v>
      </c>
      <c r="D124" s="285" t="s">
        <v>324</v>
      </c>
      <c r="E124" s="285" t="s">
        <v>324</v>
      </c>
      <c r="F124" s="285" t="s">
        <v>324</v>
      </c>
    </row>
    <row r="125" spans="1:6" ht="52.5" customHeight="1" x14ac:dyDescent="0.25">
      <c r="A125" s="109"/>
      <c r="B125" s="285" t="s">
        <v>342</v>
      </c>
      <c r="C125" s="285" t="s">
        <v>329</v>
      </c>
      <c r="D125" s="285" t="s">
        <v>329</v>
      </c>
      <c r="E125" s="285" t="s">
        <v>329</v>
      </c>
      <c r="F125" s="285" t="s">
        <v>329</v>
      </c>
    </row>
    <row r="126" spans="1:6" x14ac:dyDescent="0.25">
      <c r="A126" s="109"/>
      <c r="B126" s="285" t="s">
        <v>343</v>
      </c>
      <c r="C126" s="285" t="s">
        <v>330</v>
      </c>
      <c r="D126" s="285" t="s">
        <v>330</v>
      </c>
      <c r="E126" s="285" t="s">
        <v>330</v>
      </c>
      <c r="F126" s="285" t="s">
        <v>330</v>
      </c>
    </row>
    <row r="127" spans="1:6" x14ac:dyDescent="0.25">
      <c r="A127" s="109"/>
      <c r="B127" s="285" t="s">
        <v>344</v>
      </c>
      <c r="C127" s="285" t="s">
        <v>331</v>
      </c>
      <c r="D127" s="285" t="s">
        <v>331</v>
      </c>
      <c r="E127" s="285" t="s">
        <v>331</v>
      </c>
      <c r="F127" s="285" t="s">
        <v>331</v>
      </c>
    </row>
    <row r="128" spans="1:6" ht="34.15" customHeight="1" x14ac:dyDescent="0.25">
      <c r="A128" s="109"/>
      <c r="B128" s="285" t="s">
        <v>345</v>
      </c>
      <c r="C128" s="285" t="s">
        <v>332</v>
      </c>
      <c r="D128" s="285" t="s">
        <v>332</v>
      </c>
      <c r="E128" s="285" t="s">
        <v>332</v>
      </c>
      <c r="F128" s="285" t="s">
        <v>332</v>
      </c>
    </row>
    <row r="129" spans="1:6" x14ac:dyDescent="0.25">
      <c r="A129" s="109"/>
      <c r="B129" s="285" t="s">
        <v>346</v>
      </c>
      <c r="C129" s="285" t="s">
        <v>333</v>
      </c>
      <c r="D129" s="285" t="s">
        <v>333</v>
      </c>
      <c r="E129" s="285" t="s">
        <v>333</v>
      </c>
      <c r="F129" s="285" t="s">
        <v>333</v>
      </c>
    </row>
    <row r="130" spans="1:6" ht="57.75" customHeight="1" x14ac:dyDescent="0.25">
      <c r="A130" s="109"/>
      <c r="B130" s="285" t="s">
        <v>347</v>
      </c>
      <c r="C130" s="285" t="s">
        <v>334</v>
      </c>
      <c r="D130" s="285" t="s">
        <v>334</v>
      </c>
      <c r="E130" s="285" t="s">
        <v>334</v>
      </c>
      <c r="F130" s="285" t="s">
        <v>334</v>
      </c>
    </row>
    <row r="131" spans="1:6" ht="54.75" customHeight="1" x14ac:dyDescent="0.25">
      <c r="A131" s="109"/>
      <c r="B131" s="285" t="s">
        <v>348</v>
      </c>
      <c r="C131" s="285" t="s">
        <v>335</v>
      </c>
      <c r="D131" s="285" t="s">
        <v>335</v>
      </c>
      <c r="E131" s="285" t="s">
        <v>335</v>
      </c>
      <c r="F131" s="285" t="s">
        <v>335</v>
      </c>
    </row>
    <row r="132" spans="1:6" ht="37.15" customHeight="1" x14ac:dyDescent="0.25">
      <c r="A132" s="109"/>
      <c r="B132" s="285" t="s">
        <v>349</v>
      </c>
      <c r="C132" s="285" t="s">
        <v>336</v>
      </c>
      <c r="D132" s="285" t="s">
        <v>336</v>
      </c>
      <c r="E132" s="285" t="s">
        <v>336</v>
      </c>
      <c r="F132" s="285" t="s">
        <v>336</v>
      </c>
    </row>
    <row r="133" spans="1:6" ht="49.9" customHeight="1" x14ac:dyDescent="0.25">
      <c r="A133" s="109"/>
      <c r="B133" s="285" t="s">
        <v>350</v>
      </c>
      <c r="C133" s="285" t="s">
        <v>337</v>
      </c>
      <c r="D133" s="285" t="s">
        <v>337</v>
      </c>
      <c r="E133" s="285" t="s">
        <v>337</v>
      </c>
      <c r="F133" s="285" t="s">
        <v>337</v>
      </c>
    </row>
    <row r="134" spans="1:6" ht="51.6" customHeight="1" x14ac:dyDescent="0.25">
      <c r="A134" s="109"/>
      <c r="B134" s="285" t="s">
        <v>351</v>
      </c>
      <c r="C134" s="285" t="s">
        <v>338</v>
      </c>
      <c r="D134" s="285" t="s">
        <v>338</v>
      </c>
      <c r="E134" s="285" t="s">
        <v>338</v>
      </c>
      <c r="F134" s="285" t="s">
        <v>338</v>
      </c>
    </row>
    <row r="135" spans="1:6" x14ac:dyDescent="0.25">
      <c r="A135" s="109"/>
      <c r="B135" s="285" t="s">
        <v>352</v>
      </c>
      <c r="C135" s="285" t="s">
        <v>339</v>
      </c>
      <c r="D135" s="285" t="s">
        <v>339</v>
      </c>
      <c r="E135" s="285" t="s">
        <v>339</v>
      </c>
      <c r="F135" s="285" t="s">
        <v>339</v>
      </c>
    </row>
    <row r="136" spans="1:6" x14ac:dyDescent="0.25">
      <c r="A136" s="109"/>
      <c r="B136" s="432" t="s">
        <v>353</v>
      </c>
      <c r="C136" s="433" t="s">
        <v>340</v>
      </c>
      <c r="D136" s="433" t="s">
        <v>340</v>
      </c>
      <c r="E136" s="433" t="s">
        <v>340</v>
      </c>
      <c r="F136" s="434" t="s">
        <v>340</v>
      </c>
    </row>
    <row r="137" spans="1:6" x14ac:dyDescent="0.25">
      <c r="A137" s="109"/>
      <c r="B137" s="432" t="s">
        <v>354</v>
      </c>
      <c r="C137" s="433" t="s">
        <v>341</v>
      </c>
      <c r="D137" s="433" t="s">
        <v>341</v>
      </c>
      <c r="E137" s="433" t="s">
        <v>341</v>
      </c>
      <c r="F137" s="434" t="s">
        <v>341</v>
      </c>
    </row>
    <row r="138" spans="1:6" x14ac:dyDescent="0.25">
      <c r="A138" s="109"/>
      <c r="B138" s="285" t="s">
        <v>365</v>
      </c>
      <c r="C138" s="285" t="s">
        <v>355</v>
      </c>
      <c r="D138" s="285" t="s">
        <v>355</v>
      </c>
      <c r="E138" s="285" t="s">
        <v>355</v>
      </c>
      <c r="F138" s="285" t="s">
        <v>355</v>
      </c>
    </row>
    <row r="139" spans="1:6" ht="35.450000000000003" customHeight="1" x14ac:dyDescent="0.25">
      <c r="A139" s="109"/>
      <c r="B139" s="285" t="s">
        <v>364</v>
      </c>
      <c r="C139" s="285" t="s">
        <v>356</v>
      </c>
      <c r="D139" s="285" t="s">
        <v>356</v>
      </c>
      <c r="E139" s="285" t="s">
        <v>356</v>
      </c>
      <c r="F139" s="285" t="s">
        <v>356</v>
      </c>
    </row>
    <row r="140" spans="1:6" ht="33" customHeight="1" x14ac:dyDescent="0.25">
      <c r="A140" s="109"/>
      <c r="B140" s="285" t="s">
        <v>366</v>
      </c>
      <c r="C140" s="285" t="s">
        <v>357</v>
      </c>
      <c r="D140" s="285" t="s">
        <v>357</v>
      </c>
      <c r="E140" s="285" t="s">
        <v>357</v>
      </c>
      <c r="F140" s="285" t="s">
        <v>357</v>
      </c>
    </row>
    <row r="141" spans="1:6" x14ac:dyDescent="0.25">
      <c r="A141" s="109"/>
      <c r="B141" s="285" t="s">
        <v>367</v>
      </c>
      <c r="C141" s="285" t="s">
        <v>358</v>
      </c>
      <c r="D141" s="285" t="s">
        <v>358</v>
      </c>
      <c r="E141" s="285" t="s">
        <v>358</v>
      </c>
      <c r="F141" s="285" t="s">
        <v>358</v>
      </c>
    </row>
    <row r="142" spans="1:6" x14ac:dyDescent="0.25">
      <c r="A142" s="109"/>
      <c r="B142" s="285" t="s">
        <v>368</v>
      </c>
      <c r="C142" s="285" t="s">
        <v>359</v>
      </c>
      <c r="D142" s="285" t="s">
        <v>359</v>
      </c>
      <c r="E142" s="285" t="s">
        <v>359</v>
      </c>
      <c r="F142" s="285" t="s">
        <v>359</v>
      </c>
    </row>
    <row r="143" spans="1:6" ht="32.450000000000003" customHeight="1" x14ac:dyDescent="0.25">
      <c r="A143" s="109"/>
      <c r="B143" s="285" t="s">
        <v>369</v>
      </c>
      <c r="C143" s="285" t="s">
        <v>360</v>
      </c>
      <c r="D143" s="285" t="s">
        <v>360</v>
      </c>
      <c r="E143" s="285" t="s">
        <v>360</v>
      </c>
      <c r="F143" s="285" t="s">
        <v>360</v>
      </c>
    </row>
    <row r="144" spans="1:6" x14ac:dyDescent="0.25">
      <c r="A144" s="109"/>
      <c r="B144" s="285" t="s">
        <v>370</v>
      </c>
      <c r="C144" s="285" t="s">
        <v>361</v>
      </c>
      <c r="D144" s="285" t="s">
        <v>361</v>
      </c>
      <c r="E144" s="285" t="s">
        <v>361</v>
      </c>
      <c r="F144" s="285" t="s">
        <v>361</v>
      </c>
    </row>
    <row r="145" spans="1:6" x14ac:dyDescent="0.25">
      <c r="A145" s="109"/>
      <c r="B145" s="285" t="s">
        <v>371</v>
      </c>
      <c r="C145" s="285" t="s">
        <v>362</v>
      </c>
      <c r="D145" s="285" t="s">
        <v>362</v>
      </c>
      <c r="E145" s="285" t="s">
        <v>362</v>
      </c>
      <c r="F145" s="285" t="s">
        <v>362</v>
      </c>
    </row>
    <row r="146" spans="1:6" ht="34.15" customHeight="1" x14ac:dyDescent="0.25">
      <c r="A146" s="109"/>
      <c r="B146" s="285" t="s">
        <v>372</v>
      </c>
      <c r="C146" s="285" t="s">
        <v>363</v>
      </c>
      <c r="D146" s="285" t="s">
        <v>363</v>
      </c>
      <c r="E146" s="285" t="s">
        <v>363</v>
      </c>
      <c r="F146" s="285" t="s">
        <v>363</v>
      </c>
    </row>
    <row r="147" spans="1:6" x14ac:dyDescent="0.25">
      <c r="A147" s="109"/>
      <c r="B147" s="285" t="s">
        <v>379</v>
      </c>
      <c r="C147" s="285" t="s">
        <v>373</v>
      </c>
      <c r="D147" s="285" t="s">
        <v>373</v>
      </c>
      <c r="E147" s="285" t="s">
        <v>373</v>
      </c>
      <c r="F147" s="285" t="s">
        <v>373</v>
      </c>
    </row>
    <row r="148" spans="1:6" x14ac:dyDescent="0.25">
      <c r="A148" s="109"/>
      <c r="B148" s="285" t="s">
        <v>380</v>
      </c>
      <c r="C148" s="285" t="s">
        <v>374</v>
      </c>
      <c r="D148" s="285" t="s">
        <v>374</v>
      </c>
      <c r="E148" s="285" t="s">
        <v>374</v>
      </c>
      <c r="F148" s="285" t="s">
        <v>374</v>
      </c>
    </row>
    <row r="149" spans="1:6" x14ac:dyDescent="0.25">
      <c r="A149" s="109"/>
      <c r="B149" s="285" t="s">
        <v>381</v>
      </c>
      <c r="C149" s="285" t="s">
        <v>375</v>
      </c>
      <c r="D149" s="285" t="s">
        <v>375</v>
      </c>
      <c r="E149" s="285" t="s">
        <v>375</v>
      </c>
      <c r="F149" s="285" t="s">
        <v>375</v>
      </c>
    </row>
    <row r="150" spans="1:6" x14ac:dyDescent="0.25">
      <c r="A150" s="109"/>
      <c r="B150" s="285" t="s">
        <v>382</v>
      </c>
      <c r="C150" s="285" t="s">
        <v>376</v>
      </c>
      <c r="D150" s="285" t="s">
        <v>376</v>
      </c>
      <c r="E150" s="285" t="s">
        <v>376</v>
      </c>
      <c r="F150" s="285" t="s">
        <v>376</v>
      </c>
    </row>
    <row r="151" spans="1:6" x14ac:dyDescent="0.25">
      <c r="A151" s="109"/>
      <c r="B151" s="285" t="s">
        <v>383</v>
      </c>
      <c r="C151" s="285" t="s">
        <v>377</v>
      </c>
      <c r="D151" s="285" t="s">
        <v>377</v>
      </c>
      <c r="E151" s="285" t="s">
        <v>377</v>
      </c>
      <c r="F151" s="285" t="s">
        <v>377</v>
      </c>
    </row>
    <row r="152" spans="1:6" x14ac:dyDescent="0.25">
      <c r="A152" s="109"/>
      <c r="B152" s="285" t="s">
        <v>384</v>
      </c>
      <c r="C152" s="285" t="s">
        <v>378</v>
      </c>
      <c r="D152" s="285" t="s">
        <v>378</v>
      </c>
      <c r="E152" s="285" t="s">
        <v>378</v>
      </c>
      <c r="F152" s="285" t="s">
        <v>378</v>
      </c>
    </row>
    <row r="153" spans="1:6" ht="15" customHeight="1" x14ac:dyDescent="0.25"/>
    <row r="154" spans="1:6" ht="19.5" customHeight="1" x14ac:dyDescent="0.25">
      <c r="A154" s="153" t="s">
        <v>179</v>
      </c>
      <c r="B154" s="21"/>
      <c r="C154" s="21"/>
      <c r="D154" s="21"/>
      <c r="E154" s="21"/>
      <c r="F154" s="21"/>
    </row>
    <row r="155" spans="1:6" ht="34.5" customHeight="1" x14ac:dyDescent="0.25">
      <c r="A155" s="296" t="s">
        <v>428</v>
      </c>
      <c r="B155" s="297"/>
      <c r="C155" s="297"/>
      <c r="D155" s="297"/>
      <c r="E155" s="297"/>
      <c r="F155" s="297"/>
    </row>
    <row r="156" spans="1:6" ht="16.5" thickBot="1" x14ac:dyDescent="0.3"/>
    <row r="157" spans="1:6" ht="54.95" customHeight="1" x14ac:dyDescent="0.25">
      <c r="A157" s="165"/>
      <c r="B157" s="304" t="s">
        <v>492</v>
      </c>
      <c r="C157" s="305"/>
      <c r="D157" s="305"/>
      <c r="E157" s="305"/>
      <c r="F157" s="306"/>
    </row>
    <row r="158" spans="1:6" ht="32.450000000000003" customHeight="1" x14ac:dyDescent="0.25">
      <c r="A158" s="119"/>
      <c r="B158" s="281" t="s">
        <v>471</v>
      </c>
      <c r="C158" s="282"/>
      <c r="D158" s="282"/>
      <c r="E158" s="282"/>
      <c r="F158" s="283"/>
    </row>
    <row r="159" spans="1:6" ht="15.6" customHeight="1" x14ac:dyDescent="0.25">
      <c r="A159" s="119"/>
      <c r="B159" s="281" t="s">
        <v>472</v>
      </c>
      <c r="C159" s="282"/>
      <c r="D159" s="282"/>
      <c r="E159" s="282"/>
      <c r="F159" s="283"/>
    </row>
    <row r="160" spans="1:6" ht="33" customHeight="1" x14ac:dyDescent="0.25">
      <c r="A160" s="119"/>
      <c r="B160" s="281" t="s">
        <v>473</v>
      </c>
      <c r="C160" s="282"/>
      <c r="D160" s="282"/>
      <c r="E160" s="282"/>
      <c r="F160" s="283"/>
    </row>
    <row r="161" spans="1:6" ht="15.6" customHeight="1" x14ac:dyDescent="0.25">
      <c r="A161" s="119"/>
      <c r="B161" s="281" t="s">
        <v>474</v>
      </c>
      <c r="C161" s="282"/>
      <c r="D161" s="282"/>
      <c r="E161" s="282"/>
      <c r="F161" s="283"/>
    </row>
    <row r="162" spans="1:6" ht="38.1" customHeight="1" x14ac:dyDescent="0.25">
      <c r="A162" s="119"/>
      <c r="B162" s="281" t="s">
        <v>493</v>
      </c>
      <c r="C162" s="282"/>
      <c r="D162" s="282"/>
      <c r="E162" s="282"/>
      <c r="F162" s="283"/>
    </row>
    <row r="163" spans="1:6" ht="38.1" customHeight="1" x14ac:dyDescent="0.25">
      <c r="A163" s="119"/>
      <c r="B163" s="281" t="s">
        <v>494</v>
      </c>
      <c r="C163" s="282"/>
      <c r="D163" s="282"/>
      <c r="E163" s="282"/>
      <c r="F163" s="283"/>
    </row>
    <row r="164" spans="1:6" ht="38.1" customHeight="1" x14ac:dyDescent="0.25">
      <c r="A164" s="119"/>
      <c r="B164" s="281" t="s">
        <v>475</v>
      </c>
      <c r="C164" s="282"/>
      <c r="D164" s="282"/>
      <c r="E164" s="282"/>
      <c r="F164" s="283"/>
    </row>
    <row r="165" spans="1:6" ht="38.1" customHeight="1" x14ac:dyDescent="0.25">
      <c r="A165" s="119"/>
      <c r="B165" s="281" t="s">
        <v>495</v>
      </c>
      <c r="C165" s="282"/>
      <c r="D165" s="282"/>
      <c r="E165" s="282"/>
      <c r="F165" s="283"/>
    </row>
    <row r="166" spans="1:6" ht="38.1" customHeight="1" x14ac:dyDescent="0.25">
      <c r="A166" s="119"/>
      <c r="B166" s="281" t="s">
        <v>496</v>
      </c>
      <c r="C166" s="282"/>
      <c r="D166" s="282"/>
      <c r="E166" s="282"/>
      <c r="F166" s="283"/>
    </row>
    <row r="167" spans="1:6" ht="38.1" customHeight="1" x14ac:dyDescent="0.25">
      <c r="A167" s="119"/>
      <c r="B167" s="281" t="s">
        <v>476</v>
      </c>
      <c r="C167" s="282"/>
      <c r="D167" s="282"/>
      <c r="E167" s="282"/>
      <c r="F167" s="283"/>
    </row>
    <row r="168" spans="1:6" ht="15.6" customHeight="1" x14ac:dyDescent="0.25">
      <c r="A168" s="119"/>
      <c r="B168" s="281" t="s">
        <v>477</v>
      </c>
      <c r="C168" s="282"/>
      <c r="D168" s="282"/>
      <c r="E168" s="282"/>
      <c r="F168" s="283"/>
    </row>
    <row r="169" spans="1:6" ht="38.1" customHeight="1" x14ac:dyDescent="0.25">
      <c r="A169" s="119"/>
      <c r="B169" s="281" t="s">
        <v>497</v>
      </c>
      <c r="C169" s="282"/>
      <c r="D169" s="282"/>
      <c r="E169" s="282"/>
      <c r="F169" s="283"/>
    </row>
    <row r="170" spans="1:6" ht="49.5" customHeight="1" x14ac:dyDescent="0.25">
      <c r="A170" s="119"/>
      <c r="B170" s="281" t="s">
        <v>498</v>
      </c>
      <c r="C170" s="282"/>
      <c r="D170" s="282"/>
      <c r="E170" s="282"/>
      <c r="F170" s="283"/>
    </row>
    <row r="171" spans="1:6" ht="38.1" customHeight="1" x14ac:dyDescent="0.25">
      <c r="A171" s="119"/>
      <c r="B171" s="281" t="s">
        <v>478</v>
      </c>
      <c r="C171" s="282"/>
      <c r="D171" s="282"/>
      <c r="E171" s="282"/>
      <c r="F171" s="283"/>
    </row>
    <row r="172" spans="1:6" ht="38.1" customHeight="1" x14ac:dyDescent="0.25">
      <c r="A172" s="119"/>
      <c r="B172" s="281" t="s">
        <v>479</v>
      </c>
      <c r="C172" s="282"/>
      <c r="D172" s="282"/>
      <c r="E172" s="282"/>
      <c r="F172" s="283"/>
    </row>
    <row r="173" spans="1:6" ht="15.6" customHeight="1" x14ac:dyDescent="0.25">
      <c r="A173" s="119"/>
      <c r="B173" s="281" t="s">
        <v>499</v>
      </c>
      <c r="C173" s="282"/>
      <c r="D173" s="282"/>
      <c r="E173" s="282"/>
      <c r="F173" s="283"/>
    </row>
    <row r="174" spans="1:6" ht="15.6" customHeight="1" x14ac:dyDescent="0.25">
      <c r="A174" s="119"/>
      <c r="B174" s="281" t="s">
        <v>480</v>
      </c>
      <c r="C174" s="282"/>
      <c r="D174" s="282"/>
      <c r="E174" s="282"/>
      <c r="F174" s="283"/>
    </row>
    <row r="175" spans="1:6" ht="47.25" customHeight="1" x14ac:dyDescent="0.25">
      <c r="A175" s="119"/>
      <c r="B175" s="281" t="s">
        <v>500</v>
      </c>
      <c r="C175" s="282"/>
      <c r="D175" s="282"/>
      <c r="E175" s="282"/>
      <c r="F175" s="283"/>
    </row>
    <row r="176" spans="1:6" ht="15.6" customHeight="1" x14ac:dyDescent="0.25">
      <c r="A176" s="119"/>
      <c r="B176" s="281" t="s">
        <v>501</v>
      </c>
      <c r="C176" s="282"/>
      <c r="D176" s="282"/>
      <c r="E176" s="282"/>
      <c r="F176" s="283"/>
    </row>
    <row r="177" spans="1:6" ht="15.6" customHeight="1" x14ac:dyDescent="0.25">
      <c r="A177" s="119"/>
      <c r="B177" s="281" t="s">
        <v>502</v>
      </c>
      <c r="C177" s="282"/>
      <c r="D177" s="282"/>
      <c r="E177" s="282"/>
      <c r="F177" s="283"/>
    </row>
    <row r="178" spans="1:6" ht="34.5" customHeight="1" x14ac:dyDescent="0.25">
      <c r="A178" s="119"/>
      <c r="B178" s="281" t="s">
        <v>503</v>
      </c>
      <c r="C178" s="282"/>
      <c r="D178" s="282"/>
      <c r="E178" s="282"/>
      <c r="F178" s="283"/>
    </row>
    <row r="179" spans="1:6" ht="15.6" customHeight="1" x14ac:dyDescent="0.25">
      <c r="A179" s="119"/>
      <c r="B179" s="281" t="s">
        <v>504</v>
      </c>
      <c r="C179" s="282"/>
      <c r="D179" s="282"/>
      <c r="E179" s="282"/>
      <c r="F179" s="283"/>
    </row>
    <row r="180" spans="1:6" ht="38.1" customHeight="1" x14ac:dyDescent="0.25">
      <c r="A180" s="119"/>
      <c r="B180" s="281" t="s">
        <v>505</v>
      </c>
      <c r="C180" s="282"/>
      <c r="D180" s="282"/>
      <c r="E180" s="282"/>
      <c r="F180" s="283"/>
    </row>
    <row r="181" spans="1:6" x14ac:dyDescent="0.25">
      <c r="A181" s="119"/>
      <c r="B181" s="281" t="s">
        <v>481</v>
      </c>
      <c r="C181" s="282"/>
      <c r="D181" s="282"/>
      <c r="E181" s="282"/>
      <c r="F181" s="283"/>
    </row>
    <row r="182" spans="1:6" ht="38.1" customHeight="1" x14ac:dyDescent="0.25">
      <c r="A182" s="119"/>
      <c r="B182" s="281" t="s">
        <v>482</v>
      </c>
      <c r="C182" s="282"/>
      <c r="D182" s="282"/>
      <c r="E182" s="282"/>
      <c r="F182" s="283"/>
    </row>
    <row r="183" spans="1:6" ht="38.1" customHeight="1" x14ac:dyDescent="0.25">
      <c r="A183" s="178" t="s">
        <v>77</v>
      </c>
      <c r="B183" s="281" t="s">
        <v>483</v>
      </c>
      <c r="C183" s="282"/>
      <c r="D183" s="282"/>
      <c r="E183" s="282"/>
      <c r="F183" s="283"/>
    </row>
    <row r="184" spans="1:6" ht="46.15" customHeight="1" x14ac:dyDescent="0.25">
      <c r="A184" s="119"/>
      <c r="B184" s="281" t="s">
        <v>484</v>
      </c>
      <c r="C184" s="282"/>
      <c r="D184" s="282"/>
      <c r="E184" s="282"/>
      <c r="F184" s="283"/>
    </row>
    <row r="185" spans="1:6" ht="38.1" customHeight="1" x14ac:dyDescent="0.25">
      <c r="A185" s="119"/>
      <c r="B185" s="281" t="s">
        <v>506</v>
      </c>
      <c r="C185" s="282"/>
      <c r="D185" s="282"/>
      <c r="E185" s="282"/>
      <c r="F185" s="283"/>
    </row>
    <row r="186" spans="1:6" ht="30.6" customHeight="1" x14ac:dyDescent="0.25">
      <c r="A186" s="119"/>
      <c r="B186" s="281" t="s">
        <v>507</v>
      </c>
      <c r="C186" s="282"/>
      <c r="D186" s="282"/>
      <c r="E186" s="282"/>
      <c r="F186" s="283"/>
    </row>
    <row r="187" spans="1:6" ht="38.1" customHeight="1" x14ac:dyDescent="0.25">
      <c r="A187" s="119"/>
      <c r="B187" s="281" t="s">
        <v>508</v>
      </c>
      <c r="C187" s="282"/>
      <c r="D187" s="282"/>
      <c r="E187" s="282"/>
      <c r="F187" s="283"/>
    </row>
    <row r="188" spans="1:6" x14ac:dyDescent="0.25">
      <c r="A188" s="119"/>
      <c r="B188" s="281" t="s">
        <v>514</v>
      </c>
      <c r="C188" s="282"/>
      <c r="D188" s="282"/>
      <c r="E188" s="282"/>
      <c r="F188" s="283"/>
    </row>
    <row r="189" spans="1:6" ht="15.6" customHeight="1" x14ac:dyDescent="0.25">
      <c r="A189" s="119"/>
      <c r="B189" s="281" t="s">
        <v>485</v>
      </c>
      <c r="C189" s="282"/>
      <c r="D189" s="282"/>
      <c r="E189" s="282"/>
      <c r="F189" s="283"/>
    </row>
    <row r="190" spans="1:6" ht="39.6" customHeight="1" x14ac:dyDescent="0.25">
      <c r="A190" s="119"/>
      <c r="B190" s="281" t="s">
        <v>509</v>
      </c>
      <c r="C190" s="282"/>
      <c r="D190" s="282"/>
      <c r="E190" s="282"/>
      <c r="F190" s="283"/>
    </row>
    <row r="191" spans="1:6" ht="15.6" customHeight="1" x14ac:dyDescent="0.25">
      <c r="A191" s="119"/>
      <c r="B191" s="281" t="s">
        <v>486</v>
      </c>
      <c r="C191" s="282"/>
      <c r="D191" s="282"/>
      <c r="E191" s="282"/>
      <c r="F191" s="283"/>
    </row>
    <row r="192" spans="1:6" ht="39.6" customHeight="1" x14ac:dyDescent="0.25">
      <c r="A192" s="119"/>
      <c r="B192" s="281" t="s">
        <v>510</v>
      </c>
      <c r="C192" s="282"/>
      <c r="D192" s="282"/>
      <c r="E192" s="282"/>
      <c r="F192" s="283"/>
    </row>
    <row r="193" spans="1:6" ht="15.6" customHeight="1" x14ac:dyDescent="0.25">
      <c r="A193" s="119"/>
      <c r="B193" s="281" t="s">
        <v>487</v>
      </c>
      <c r="C193" s="282"/>
      <c r="D193" s="282"/>
      <c r="E193" s="282"/>
      <c r="F193" s="283"/>
    </row>
    <row r="194" spans="1:6" x14ac:dyDescent="0.25">
      <c r="A194" s="119"/>
      <c r="B194" s="281" t="s">
        <v>488</v>
      </c>
      <c r="C194" s="282"/>
      <c r="D194" s="282"/>
      <c r="E194" s="282"/>
      <c r="F194" s="283"/>
    </row>
    <row r="195" spans="1:6" ht="15.6" customHeight="1" x14ac:dyDescent="0.25">
      <c r="A195" s="119"/>
      <c r="B195" s="281" t="s">
        <v>489</v>
      </c>
      <c r="C195" s="282"/>
      <c r="D195" s="282"/>
      <c r="E195" s="282"/>
      <c r="F195" s="283"/>
    </row>
    <row r="196" spans="1:6" ht="16.899999999999999" customHeight="1" x14ac:dyDescent="0.25">
      <c r="A196" s="119"/>
      <c r="B196" s="281" t="s">
        <v>490</v>
      </c>
      <c r="C196" s="282"/>
      <c r="D196" s="282"/>
      <c r="E196" s="282"/>
      <c r="F196" s="283"/>
    </row>
    <row r="197" spans="1:6" ht="15.6" customHeight="1" x14ac:dyDescent="0.25">
      <c r="A197" s="119"/>
      <c r="B197" s="281" t="s">
        <v>511</v>
      </c>
      <c r="C197" s="282"/>
      <c r="D197" s="282"/>
      <c r="E197" s="282"/>
      <c r="F197" s="283"/>
    </row>
    <row r="198" spans="1:6" ht="15.6" customHeight="1" x14ac:dyDescent="0.25">
      <c r="A198" s="119"/>
      <c r="B198" s="281" t="s">
        <v>491</v>
      </c>
      <c r="C198" s="282"/>
      <c r="D198" s="282"/>
      <c r="E198" s="282"/>
      <c r="F198" s="283"/>
    </row>
    <row r="199" spans="1:6" ht="33" customHeight="1" x14ac:dyDescent="0.25">
      <c r="A199" s="119"/>
      <c r="B199" s="281" t="s">
        <v>512</v>
      </c>
      <c r="C199" s="282"/>
      <c r="D199" s="282"/>
      <c r="E199" s="282"/>
      <c r="F199" s="283"/>
    </row>
    <row r="200" spans="1:6" ht="18.600000000000001" customHeight="1" thickBot="1" x14ac:dyDescent="0.3">
      <c r="A200" s="122"/>
      <c r="B200" s="428" t="s">
        <v>513</v>
      </c>
      <c r="C200" s="429"/>
      <c r="D200" s="429"/>
      <c r="E200" s="429"/>
      <c r="F200" s="430"/>
    </row>
    <row r="201" spans="1:6" x14ac:dyDescent="0.25"/>
    <row r="202" spans="1:6" ht="18" customHeight="1" x14ac:dyDescent="0.25">
      <c r="A202" s="153" t="s">
        <v>180</v>
      </c>
      <c r="B202" s="68"/>
      <c r="C202" s="21"/>
      <c r="D202" s="21"/>
      <c r="E202" s="21"/>
      <c r="F202" s="21"/>
    </row>
    <row r="203" spans="1:6" x14ac:dyDescent="0.25"/>
    <row r="204" spans="1:6" ht="32.450000000000003" customHeight="1" x14ac:dyDescent="0.25">
      <c r="A204" s="431" t="s">
        <v>21</v>
      </c>
      <c r="B204" s="431"/>
      <c r="C204" s="431"/>
      <c r="D204" s="431"/>
      <c r="E204" s="431"/>
      <c r="F204" s="431"/>
    </row>
    <row r="205" spans="1:6" ht="20.25" customHeight="1" x14ac:dyDescent="0.25">
      <c r="A205" s="302" t="s">
        <v>175</v>
      </c>
      <c r="B205" s="302"/>
      <c r="C205" s="302"/>
      <c r="D205" s="302"/>
      <c r="E205" s="302"/>
      <c r="F205" s="302"/>
    </row>
    <row r="206" spans="1:6" ht="20.25" customHeight="1" x14ac:dyDescent="0.25">
      <c r="A206" s="353" t="s">
        <v>425</v>
      </c>
      <c r="B206" s="353"/>
      <c r="C206" s="353"/>
      <c r="D206" s="353"/>
      <c r="E206" s="353"/>
      <c r="F206" s="353"/>
    </row>
    <row r="207" spans="1:6" s="29" customFormat="1" ht="392.25" customHeight="1" x14ac:dyDescent="0.25">
      <c r="A207" s="435" t="s">
        <v>832</v>
      </c>
      <c r="B207" s="299"/>
      <c r="C207" s="299"/>
      <c r="D207" s="299"/>
      <c r="E207" s="299"/>
      <c r="F207" s="299"/>
    </row>
    <row r="208" spans="1:6" x14ac:dyDescent="0.25"/>
    <row r="209" spans="1:17" x14ac:dyDescent="0.25">
      <c r="A209" s="149" t="s">
        <v>235</v>
      </c>
      <c r="B209" s="95"/>
      <c r="C209" s="96"/>
      <c r="D209" s="96"/>
      <c r="E209" s="96"/>
      <c r="F209" s="96"/>
    </row>
    <row r="210" spans="1:17" ht="39" customHeight="1" x14ac:dyDescent="0.25">
      <c r="A210" s="411" t="s">
        <v>234</v>
      </c>
      <c r="B210" s="411"/>
      <c r="C210" s="411"/>
      <c r="D210" s="411"/>
      <c r="E210" s="411"/>
      <c r="F210" s="411"/>
    </row>
    <row r="211" spans="1:17" x14ac:dyDescent="0.25">
      <c r="A211" s="302" t="s">
        <v>175</v>
      </c>
      <c r="B211" s="302"/>
      <c r="C211" s="302"/>
      <c r="D211" s="302"/>
      <c r="E211" s="302"/>
      <c r="F211" s="302"/>
    </row>
    <row r="212" spans="1:17" ht="20.25" customHeight="1" x14ac:dyDescent="0.25">
      <c r="A212" s="353" t="s">
        <v>425</v>
      </c>
      <c r="B212" s="353"/>
      <c r="C212" s="353"/>
      <c r="D212" s="353"/>
      <c r="E212" s="353"/>
      <c r="F212" s="353"/>
    </row>
    <row r="213" spans="1:17" ht="78" customHeight="1" x14ac:dyDescent="0.25">
      <c r="A213" s="303" t="s">
        <v>599</v>
      </c>
      <c r="B213" s="303"/>
      <c r="C213" s="303"/>
      <c r="D213" s="303"/>
      <c r="E213" s="303"/>
      <c r="F213" s="303"/>
    </row>
    <row r="214" spans="1:17" x14ac:dyDescent="0.25"/>
    <row r="215" spans="1:17" x14ac:dyDescent="0.25">
      <c r="A215" s="114" t="s">
        <v>414</v>
      </c>
      <c r="B215" s="70"/>
      <c r="C215" s="70"/>
      <c r="D215" s="70"/>
      <c r="E215" s="70"/>
      <c r="F215" s="70"/>
      <c r="G215" s="71"/>
      <c r="H215" s="71"/>
      <c r="I215" s="71"/>
      <c r="J215" s="71"/>
      <c r="K215" s="71"/>
      <c r="L215" s="71"/>
      <c r="M215" s="71"/>
      <c r="N215" s="71"/>
      <c r="O215" s="71"/>
      <c r="P215" s="71"/>
      <c r="Q215" s="71"/>
    </row>
    <row r="216" spans="1:17" ht="50.1" customHeight="1" x14ac:dyDescent="0.25">
      <c r="A216" s="412" t="s">
        <v>833</v>
      </c>
      <c r="B216" s="412"/>
      <c r="C216" s="412"/>
      <c r="D216" s="412"/>
      <c r="E216" s="412"/>
      <c r="F216" s="412"/>
    </row>
    <row r="217" spans="1:17" x14ac:dyDescent="0.25"/>
    <row r="218" spans="1:17" x14ac:dyDescent="0.25">
      <c r="A218" s="114" t="s">
        <v>61</v>
      </c>
      <c r="B218" s="21"/>
      <c r="C218" s="21"/>
      <c r="D218" s="21"/>
      <c r="E218" s="21"/>
      <c r="F218" s="21"/>
    </row>
    <row r="219" spans="1:17" ht="36" customHeight="1" x14ac:dyDescent="0.25">
      <c r="A219" s="287" t="s">
        <v>552</v>
      </c>
      <c r="B219" s="288"/>
      <c r="C219" s="288"/>
      <c r="D219" s="288"/>
      <c r="E219" s="288"/>
      <c r="F219" s="288"/>
    </row>
    <row r="220" spans="1:17" x14ac:dyDescent="0.25">
      <c r="A220" s="302" t="s">
        <v>175</v>
      </c>
      <c r="B220" s="302"/>
      <c r="C220" s="302"/>
      <c r="D220" s="302"/>
      <c r="E220" s="302"/>
      <c r="F220" s="302"/>
    </row>
    <row r="221" spans="1:17" ht="20.25" customHeight="1" x14ac:dyDescent="0.25">
      <c r="A221" s="353" t="s">
        <v>432</v>
      </c>
      <c r="B221" s="353"/>
      <c r="C221" s="353"/>
      <c r="D221" s="353"/>
      <c r="E221" s="353"/>
      <c r="F221" s="353"/>
    </row>
    <row r="222" spans="1:17" s="29" customFormat="1" ht="75" customHeight="1" x14ac:dyDescent="0.25">
      <c r="A222" s="299"/>
      <c r="B222" s="299"/>
      <c r="C222" s="299"/>
      <c r="D222" s="299"/>
      <c r="E222" s="299"/>
      <c r="F222" s="299"/>
    </row>
    <row r="223" spans="1:17" x14ac:dyDescent="0.25">
      <c r="A223" s="114" t="s">
        <v>22</v>
      </c>
      <c r="B223" s="21"/>
      <c r="C223" s="21"/>
      <c r="D223" s="21"/>
      <c r="E223" s="21"/>
      <c r="F223" s="21"/>
    </row>
    <row r="224" spans="1:17" x14ac:dyDescent="0.25"/>
    <row r="225" spans="1:6" x14ac:dyDescent="0.25">
      <c r="A225" s="153" t="s">
        <v>415</v>
      </c>
      <c r="B225" s="21"/>
      <c r="C225" s="21"/>
      <c r="D225" s="21"/>
      <c r="E225" s="21"/>
      <c r="F225" s="21"/>
    </row>
    <row r="226" spans="1:6" ht="16.5" thickBot="1" x14ac:dyDescent="0.3">
      <c r="A226" s="17"/>
      <c r="B226" s="18"/>
      <c r="C226" s="18"/>
      <c r="D226" s="18"/>
      <c r="E226" s="18"/>
      <c r="F226" s="18"/>
    </row>
    <row r="227" spans="1:6" x14ac:dyDescent="0.25">
      <c r="A227" s="115"/>
      <c r="B227" s="31"/>
      <c r="C227" s="32" t="s">
        <v>76</v>
      </c>
      <c r="D227" s="143"/>
      <c r="E227" s="144"/>
      <c r="F227" s="145"/>
    </row>
    <row r="228" spans="1:6" x14ac:dyDescent="0.25">
      <c r="A228" s="354" t="s">
        <v>23</v>
      </c>
      <c r="B228" s="99" t="s">
        <v>156</v>
      </c>
      <c r="C228" s="73"/>
      <c r="D228" s="146"/>
      <c r="E228" s="147"/>
      <c r="F228" s="148"/>
    </row>
    <row r="229" spans="1:6" ht="53.25" customHeight="1" x14ac:dyDescent="0.25">
      <c r="A229" s="355"/>
      <c r="B229" s="99" t="s">
        <v>155</v>
      </c>
      <c r="C229" s="73"/>
      <c r="D229" s="349"/>
      <c r="E229" s="347"/>
      <c r="F229" s="348"/>
    </row>
    <row r="230" spans="1:6" ht="45" customHeight="1" thickBot="1" x14ac:dyDescent="0.3">
      <c r="A230" s="356"/>
      <c r="B230" s="100" t="s">
        <v>408</v>
      </c>
      <c r="C230" s="74"/>
      <c r="D230" s="350"/>
      <c r="E230" s="351"/>
      <c r="F230" s="352"/>
    </row>
    <row r="231" spans="1:6" ht="27" customHeight="1" x14ac:dyDescent="0.25"/>
    <row r="232" spans="1:6" x14ac:dyDescent="0.25">
      <c r="A232" s="153" t="s">
        <v>416</v>
      </c>
      <c r="B232" s="21"/>
      <c r="C232" s="21"/>
      <c r="D232" s="21"/>
      <c r="E232" s="21"/>
      <c r="F232" s="21"/>
    </row>
    <row r="233" spans="1:6" x14ac:dyDescent="0.25">
      <c r="A233" s="116"/>
      <c r="B233" s="18"/>
      <c r="C233" s="18"/>
      <c r="D233" s="18"/>
      <c r="E233" s="18"/>
      <c r="F233" s="18"/>
    </row>
    <row r="234" spans="1:6" ht="30.75" customHeight="1" x14ac:dyDescent="0.25">
      <c r="A234" s="117"/>
      <c r="B234" s="33"/>
      <c r="C234" s="33"/>
      <c r="D234" s="161" t="s">
        <v>158</v>
      </c>
      <c r="E234" s="300" t="s">
        <v>431</v>
      </c>
      <c r="F234" s="301"/>
    </row>
    <row r="235" spans="1:6" ht="75" customHeight="1" x14ac:dyDescent="0.25">
      <c r="A235" s="419" t="s">
        <v>24</v>
      </c>
      <c r="B235" s="284" t="s">
        <v>433</v>
      </c>
      <c r="C235" s="284"/>
      <c r="D235" s="73"/>
      <c r="E235" s="357"/>
      <c r="F235" s="358"/>
    </row>
    <row r="236" spans="1:6" ht="36" customHeight="1" x14ac:dyDescent="0.25">
      <c r="A236" s="419"/>
      <c r="B236" s="284" t="s">
        <v>172</v>
      </c>
      <c r="C236" s="284"/>
      <c r="D236" s="73"/>
      <c r="E236" s="357"/>
      <c r="F236" s="358"/>
    </row>
    <row r="237" spans="1:6" ht="38.25" customHeight="1" x14ac:dyDescent="0.25">
      <c r="A237" s="419"/>
      <c r="B237" s="284" t="s">
        <v>173</v>
      </c>
      <c r="C237" s="284"/>
      <c r="D237" s="73"/>
      <c r="E237" s="357"/>
      <c r="F237" s="358"/>
    </row>
    <row r="238" spans="1:6" ht="36" customHeight="1" x14ac:dyDescent="0.25">
      <c r="A238" s="419"/>
      <c r="B238" s="284" t="s">
        <v>162</v>
      </c>
      <c r="C238" s="284"/>
      <c r="D238" s="73"/>
      <c r="E238" s="53"/>
      <c r="F238" s="23"/>
    </row>
    <row r="239" spans="1:6" x14ac:dyDescent="0.25">
      <c r="A239" s="419"/>
      <c r="B239" s="284" t="s">
        <v>126</v>
      </c>
      <c r="C239" s="284"/>
      <c r="D239" s="73"/>
      <c r="E239" s="357"/>
      <c r="F239" s="358"/>
    </row>
    <row r="240" spans="1:6" x14ac:dyDescent="0.25"/>
    <row r="241" spans="1:6" x14ac:dyDescent="0.25">
      <c r="A241" s="153" t="s">
        <v>434</v>
      </c>
      <c r="B241" s="68"/>
      <c r="C241" s="21"/>
      <c r="D241" s="21"/>
      <c r="E241" s="21"/>
      <c r="F241" s="21"/>
    </row>
    <row r="242" spans="1:6" ht="16.5" thickBot="1" x14ac:dyDescent="0.3">
      <c r="A242" s="17"/>
      <c r="B242" s="72"/>
      <c r="C242" s="18"/>
      <c r="D242" s="18"/>
      <c r="E242" s="18"/>
      <c r="F242" s="18"/>
    </row>
    <row r="243" spans="1:6" x14ac:dyDescent="0.25">
      <c r="A243" s="75"/>
      <c r="B243" s="76"/>
      <c r="C243" s="31"/>
      <c r="D243" s="31"/>
      <c r="E243" s="31"/>
      <c r="F243" s="54" t="s">
        <v>76</v>
      </c>
    </row>
    <row r="244" spans="1:6" ht="21.75" customHeight="1" x14ac:dyDescent="0.25">
      <c r="A244" s="420" t="s">
        <v>24</v>
      </c>
      <c r="B244" s="267" t="s">
        <v>147</v>
      </c>
      <c r="C244" s="267"/>
      <c r="D244" s="267"/>
      <c r="E244" s="267"/>
      <c r="F244" s="77"/>
    </row>
    <row r="245" spans="1:6" ht="21.75" customHeight="1" x14ac:dyDescent="0.25">
      <c r="A245" s="420"/>
      <c r="B245" s="267" t="s">
        <v>148</v>
      </c>
      <c r="C245" s="267"/>
      <c r="D245" s="267"/>
      <c r="E245" s="267"/>
      <c r="F245" s="77"/>
    </row>
    <row r="246" spans="1:6" ht="52.5" customHeight="1" x14ac:dyDescent="0.25">
      <c r="A246" s="420"/>
      <c r="B246" s="407" t="s">
        <v>149</v>
      </c>
      <c r="C246" s="407"/>
      <c r="D246" s="407"/>
      <c r="E246" s="407"/>
      <c r="F246" s="77"/>
    </row>
    <row r="247" spans="1:6" ht="34.5" customHeight="1" thickBot="1" x14ac:dyDescent="0.3">
      <c r="A247" s="421"/>
      <c r="B247" s="383" t="s">
        <v>150</v>
      </c>
      <c r="C247" s="383"/>
      <c r="D247" s="383"/>
      <c r="E247" s="383"/>
      <c r="F247" s="78"/>
    </row>
    <row r="248" spans="1:6" x14ac:dyDescent="0.25">
      <c r="A248" s="34"/>
      <c r="B248" s="34"/>
      <c r="C248" s="34"/>
    </row>
    <row r="249" spans="1:6" ht="67.5" customHeight="1" x14ac:dyDescent="0.25">
      <c r="A249" s="359" t="s">
        <v>582</v>
      </c>
      <c r="B249" s="359"/>
      <c r="C249" s="359"/>
      <c r="D249" s="359"/>
      <c r="E249" s="359"/>
      <c r="F249" s="359"/>
    </row>
    <row r="250" spans="1:6" x14ac:dyDescent="0.25">
      <c r="A250" s="112" t="s">
        <v>435</v>
      </c>
      <c r="B250" s="21"/>
      <c r="C250" s="21"/>
      <c r="D250" s="21"/>
      <c r="E250" s="21"/>
      <c r="F250" s="21"/>
    </row>
    <row r="251" spans="1:6" x14ac:dyDescent="0.25"/>
    <row r="252" spans="1:6" x14ac:dyDescent="0.25">
      <c r="A252" s="112" t="s">
        <v>25</v>
      </c>
      <c r="B252" s="25"/>
      <c r="C252" s="21"/>
      <c r="D252" s="21"/>
      <c r="E252" s="21"/>
      <c r="F252" s="21"/>
    </row>
    <row r="253" spans="1:6" ht="18.75" customHeight="1" x14ac:dyDescent="0.25">
      <c r="A253" s="207"/>
      <c r="B253" s="98" t="s">
        <v>94</v>
      </c>
      <c r="C253" s="18"/>
      <c r="D253" s="208"/>
      <c r="E253" s="98" t="s">
        <v>98</v>
      </c>
      <c r="F253" s="18"/>
    </row>
    <row r="254" spans="1:6" ht="18.75" customHeight="1" x14ac:dyDescent="0.25">
      <c r="A254" s="207"/>
      <c r="B254" s="98" t="s">
        <v>103</v>
      </c>
      <c r="C254" s="18"/>
      <c r="D254" s="208"/>
      <c r="E254" s="98" t="s">
        <v>99</v>
      </c>
      <c r="F254" s="18"/>
    </row>
    <row r="255" spans="1:6" ht="18.75" customHeight="1" x14ac:dyDescent="0.25">
      <c r="A255" s="207"/>
      <c r="B255" s="98" t="s">
        <v>95</v>
      </c>
      <c r="C255" s="18"/>
      <c r="D255" s="208"/>
      <c r="E255" s="98" t="s">
        <v>100</v>
      </c>
      <c r="F255" s="18"/>
    </row>
    <row r="256" spans="1:6" ht="18.75" customHeight="1" x14ac:dyDescent="0.25">
      <c r="A256" s="207"/>
      <c r="B256" s="98" t="s">
        <v>96</v>
      </c>
      <c r="C256" s="18"/>
      <c r="D256" s="208"/>
      <c r="E256" s="98" t="s">
        <v>101</v>
      </c>
      <c r="F256" s="18"/>
    </row>
    <row r="257" spans="1:6" ht="18.75" customHeight="1" x14ac:dyDescent="0.25">
      <c r="A257" s="207"/>
      <c r="B257" s="98" t="s">
        <v>97</v>
      </c>
      <c r="C257" s="18"/>
      <c r="D257" s="208"/>
      <c r="E257" s="98" t="s">
        <v>102</v>
      </c>
      <c r="F257" s="18"/>
    </row>
    <row r="258" spans="1:6" ht="18.75" customHeight="1" x14ac:dyDescent="0.25"/>
    <row r="259" spans="1:6" ht="18.75" customHeight="1" x14ac:dyDescent="0.25">
      <c r="A259" s="112" t="s">
        <v>26</v>
      </c>
      <c r="B259" s="21"/>
      <c r="C259" s="21"/>
      <c r="D259" s="21"/>
      <c r="E259" s="21"/>
      <c r="F259" s="21"/>
    </row>
    <row r="260" spans="1:6" ht="18.75" customHeight="1" x14ac:dyDescent="0.25">
      <c r="A260" s="207"/>
      <c r="B260" s="98" t="s">
        <v>104</v>
      </c>
      <c r="D260" s="208"/>
      <c r="E260" s="98" t="s">
        <v>110</v>
      </c>
    </row>
    <row r="261" spans="1:6" ht="18.75" customHeight="1" x14ac:dyDescent="0.25">
      <c r="A261" s="207"/>
      <c r="B261" s="98" t="s">
        <v>105</v>
      </c>
      <c r="D261" s="208"/>
      <c r="E261" s="98" t="s">
        <v>111</v>
      </c>
    </row>
    <row r="262" spans="1:6" ht="18.75" customHeight="1" x14ac:dyDescent="0.25">
      <c r="A262" s="207"/>
      <c r="B262" s="98" t="s">
        <v>106</v>
      </c>
      <c r="D262" s="208"/>
      <c r="E262" s="98" t="s">
        <v>112</v>
      </c>
    </row>
    <row r="263" spans="1:6" x14ac:dyDescent="0.25">
      <c r="A263" s="207"/>
      <c r="B263" s="98" t="s">
        <v>107</v>
      </c>
      <c r="D263" s="208"/>
      <c r="E263" s="98" t="s">
        <v>113</v>
      </c>
    </row>
    <row r="264" spans="1:6" x14ac:dyDescent="0.25">
      <c r="A264" s="207"/>
      <c r="B264" s="98" t="s">
        <v>108</v>
      </c>
      <c r="D264" s="208"/>
      <c r="E264" s="98" t="s">
        <v>114</v>
      </c>
    </row>
    <row r="265" spans="1:6" ht="18.75" customHeight="1" x14ac:dyDescent="0.25">
      <c r="A265" s="207"/>
      <c r="B265" s="98" t="s">
        <v>109</v>
      </c>
    </row>
    <row r="266" spans="1:6" ht="18.75" customHeight="1" x14ac:dyDescent="0.25"/>
    <row r="267" spans="1:6" x14ac:dyDescent="0.25">
      <c r="A267" s="112" t="s">
        <v>27</v>
      </c>
      <c r="B267" s="25"/>
      <c r="C267" s="21"/>
      <c r="D267" s="21"/>
      <c r="E267" s="21"/>
      <c r="F267" s="21"/>
    </row>
    <row r="268" spans="1:6" x14ac:dyDescent="0.25">
      <c r="A268" s="302" t="s">
        <v>175</v>
      </c>
      <c r="B268" s="302"/>
      <c r="C268" s="302"/>
      <c r="D268" s="302"/>
      <c r="E268" s="302"/>
      <c r="F268" s="302"/>
    </row>
    <row r="269" spans="1:6" x14ac:dyDescent="0.25">
      <c r="A269" s="353" t="s">
        <v>425</v>
      </c>
      <c r="B269" s="353"/>
      <c r="C269" s="353"/>
      <c r="D269" s="353"/>
      <c r="E269" s="353"/>
      <c r="F269" s="353"/>
    </row>
    <row r="270" spans="1:6" ht="99.95" customHeight="1" x14ac:dyDescent="0.25">
      <c r="A270" s="299" t="s">
        <v>834</v>
      </c>
      <c r="B270" s="298"/>
      <c r="C270" s="298"/>
      <c r="D270" s="298"/>
      <c r="E270" s="298"/>
      <c r="F270" s="298"/>
    </row>
    <row r="271" spans="1:6" x14ac:dyDescent="0.25"/>
    <row r="272" spans="1:6" x14ac:dyDescent="0.25">
      <c r="A272" s="112" t="s">
        <v>28</v>
      </c>
      <c r="B272" s="21"/>
      <c r="C272" s="21"/>
      <c r="D272" s="21"/>
      <c r="E272" s="21"/>
      <c r="F272" s="21"/>
    </row>
    <row r="273" spans="1:11" x14ac:dyDescent="0.25">
      <c r="A273" s="296" t="s">
        <v>553</v>
      </c>
      <c r="B273" s="406"/>
      <c r="C273" s="406"/>
      <c r="D273" s="406"/>
      <c r="E273" s="406"/>
      <c r="F273" s="406"/>
    </row>
    <row r="274" spans="1:11" x14ac:dyDescent="0.25">
      <c r="A274" s="302" t="s">
        <v>175</v>
      </c>
      <c r="B274" s="302"/>
      <c r="C274" s="302"/>
      <c r="D274" s="302"/>
      <c r="E274" s="302"/>
      <c r="F274" s="302"/>
    </row>
    <row r="275" spans="1:11" x14ac:dyDescent="0.25">
      <c r="A275" s="353" t="s">
        <v>425</v>
      </c>
      <c r="B275" s="353"/>
      <c r="C275" s="353"/>
      <c r="D275" s="353"/>
      <c r="E275" s="353"/>
      <c r="F275" s="353"/>
    </row>
    <row r="276" spans="1:11" ht="99.95" customHeight="1" x14ac:dyDescent="0.25">
      <c r="A276" s="378" t="s">
        <v>830</v>
      </c>
      <c r="B276" s="379"/>
      <c r="C276" s="379"/>
      <c r="D276" s="379"/>
      <c r="E276" s="379"/>
      <c r="F276" s="379"/>
    </row>
    <row r="277" spans="1:11" x14ac:dyDescent="0.25">
      <c r="A277" s="160"/>
      <c r="B277" s="159"/>
      <c r="C277" s="79"/>
      <c r="D277" s="79"/>
      <c r="E277" s="79"/>
      <c r="F277" s="79"/>
    </row>
    <row r="278" spans="1:11" x14ac:dyDescent="0.25">
      <c r="A278" s="153" t="s">
        <v>417</v>
      </c>
      <c r="B278" s="21"/>
      <c r="C278" s="21"/>
      <c r="D278" s="21"/>
      <c r="E278" s="21"/>
      <c r="F278" s="21"/>
    </row>
    <row r="279" spans="1:11" ht="16.5" thickBot="1" x14ac:dyDescent="0.3">
      <c r="G279" s="18"/>
      <c r="H279" s="18"/>
      <c r="I279" s="18"/>
      <c r="J279" s="18"/>
      <c r="K279" s="18"/>
    </row>
    <row r="280" spans="1:11" ht="31.5" customHeight="1" thickBot="1" x14ac:dyDescent="0.3">
      <c r="A280" s="118"/>
      <c r="B280" s="372" t="s">
        <v>67</v>
      </c>
      <c r="C280" s="373"/>
      <c r="D280" s="360" t="s">
        <v>390</v>
      </c>
      <c r="E280" s="361"/>
      <c r="F280" s="362"/>
      <c r="G280" s="18"/>
      <c r="H280" s="18"/>
      <c r="I280" s="18"/>
      <c r="J280" s="18"/>
      <c r="K280" s="18"/>
    </row>
    <row r="281" spans="1:11" ht="18.75" customHeight="1" x14ac:dyDescent="0.25">
      <c r="A281" s="416" t="s">
        <v>418</v>
      </c>
      <c r="B281" s="101" t="s">
        <v>69</v>
      </c>
      <c r="C281" s="56" t="s">
        <v>144</v>
      </c>
      <c r="D281" s="363" t="s">
        <v>70</v>
      </c>
      <c r="E281" s="364"/>
      <c r="F281" s="365"/>
      <c r="G281" s="18"/>
      <c r="H281" s="18"/>
      <c r="I281" s="18"/>
      <c r="J281" s="18"/>
      <c r="K281" s="18"/>
    </row>
    <row r="282" spans="1:11" x14ac:dyDescent="0.25">
      <c r="A282" s="417"/>
      <c r="B282" s="102" t="s">
        <v>115</v>
      </c>
      <c r="C282" s="73" t="s">
        <v>77</v>
      </c>
      <c r="D282" s="366"/>
      <c r="E282" s="367"/>
      <c r="F282" s="368"/>
      <c r="G282" s="18"/>
      <c r="H282" s="18"/>
      <c r="I282" s="18"/>
      <c r="J282" s="18"/>
      <c r="K282" s="18"/>
    </row>
    <row r="283" spans="1:11" ht="16.5" thickBot="1" x14ac:dyDescent="0.3">
      <c r="A283" s="418"/>
      <c r="B283" s="103" t="s">
        <v>116</v>
      </c>
      <c r="C283" s="73"/>
      <c r="D283" s="369"/>
      <c r="E283" s="370"/>
      <c r="F283" s="371"/>
      <c r="G283" s="18"/>
      <c r="H283" s="18"/>
      <c r="I283" s="18"/>
      <c r="J283" s="18"/>
      <c r="K283" s="18"/>
    </row>
    <row r="284" spans="1:11" x14ac:dyDescent="0.25">
      <c r="A284" s="413" t="s">
        <v>419</v>
      </c>
      <c r="B284" s="135" t="s">
        <v>72</v>
      </c>
      <c r="C284" s="136"/>
      <c r="D284" s="384" t="s">
        <v>71</v>
      </c>
      <c r="E284" s="384"/>
      <c r="F284" s="54" t="s">
        <v>144</v>
      </c>
      <c r="G284" s="18"/>
      <c r="H284" s="18"/>
      <c r="I284" s="18"/>
      <c r="J284" s="18"/>
      <c r="K284" s="18"/>
    </row>
    <row r="285" spans="1:11" ht="53.25" customHeight="1" x14ac:dyDescent="0.25">
      <c r="A285" s="414"/>
      <c r="B285" s="102" t="s">
        <v>117</v>
      </c>
      <c r="C285" s="77" t="s">
        <v>77</v>
      </c>
      <c r="D285" s="390" t="s">
        <v>163</v>
      </c>
      <c r="E285" s="391"/>
      <c r="F285" s="77"/>
      <c r="G285" s="58"/>
      <c r="H285" s="18"/>
      <c r="I285" s="18"/>
      <c r="J285" s="18"/>
      <c r="K285" s="18"/>
    </row>
    <row r="286" spans="1:11" ht="51" customHeight="1" x14ac:dyDescent="0.25">
      <c r="A286" s="414"/>
      <c r="B286" s="102" t="s">
        <v>167</v>
      </c>
      <c r="C286" s="77" t="s">
        <v>77</v>
      </c>
      <c r="D286" s="390" t="s">
        <v>164</v>
      </c>
      <c r="E286" s="391"/>
      <c r="F286" s="77"/>
      <c r="G286" s="59"/>
      <c r="H286" s="18"/>
      <c r="I286" s="18"/>
      <c r="J286" s="18"/>
      <c r="K286" s="18"/>
    </row>
    <row r="287" spans="1:11" x14ac:dyDescent="0.25">
      <c r="A287" s="414"/>
      <c r="B287" s="137" t="s">
        <v>168</v>
      </c>
      <c r="C287" s="187" t="s">
        <v>77</v>
      </c>
      <c r="D287" s="390" t="s">
        <v>165</v>
      </c>
      <c r="E287" s="391"/>
      <c r="F287" s="77"/>
      <c r="G287" s="18"/>
      <c r="H287" s="18"/>
      <c r="I287" s="18"/>
      <c r="J287" s="18"/>
      <c r="K287" s="18"/>
    </row>
    <row r="288" spans="1:11" x14ac:dyDescent="0.25">
      <c r="A288" s="414"/>
      <c r="B288" s="138" t="s">
        <v>118</v>
      </c>
      <c r="C288" s="77"/>
      <c r="D288" s="390" t="s">
        <v>166</v>
      </c>
      <c r="E288" s="391"/>
      <c r="F288" s="77"/>
      <c r="G288" s="18"/>
      <c r="H288" s="18"/>
      <c r="I288" s="18"/>
      <c r="J288" s="18"/>
      <c r="K288" s="18"/>
    </row>
    <row r="289" spans="1:11" x14ac:dyDescent="0.25">
      <c r="A289" s="414"/>
      <c r="B289" s="139" t="s">
        <v>73</v>
      </c>
      <c r="C289" s="140"/>
      <c r="D289" s="35"/>
      <c r="E289" s="35"/>
      <c r="F289" s="36"/>
      <c r="G289" s="18"/>
      <c r="H289" s="18"/>
      <c r="I289" s="18"/>
      <c r="J289" s="18"/>
      <c r="K289" s="18"/>
    </row>
    <row r="290" spans="1:11" ht="36.75" customHeight="1" thickBot="1" x14ac:dyDescent="0.3">
      <c r="A290" s="415"/>
      <c r="B290" s="141" t="s">
        <v>436</v>
      </c>
      <c r="C290" s="142" t="s">
        <v>627</v>
      </c>
      <c r="D290" s="37"/>
      <c r="E290" s="37"/>
      <c r="F290" s="38"/>
      <c r="G290" s="18"/>
      <c r="H290" s="18"/>
      <c r="I290" s="18"/>
      <c r="J290" s="18"/>
      <c r="K290" s="18"/>
    </row>
    <row r="291" spans="1:11" ht="34.5" customHeight="1" x14ac:dyDescent="0.25">
      <c r="A291" s="413" t="s">
        <v>437</v>
      </c>
      <c r="B291" s="392" t="s">
        <v>628</v>
      </c>
      <c r="C291" s="393"/>
      <c r="D291" s="372" t="s">
        <v>174</v>
      </c>
      <c r="E291" s="373"/>
      <c r="F291" s="394"/>
      <c r="G291" s="18"/>
      <c r="H291" s="18"/>
      <c r="I291" s="18"/>
      <c r="J291" s="18"/>
      <c r="K291" s="18"/>
    </row>
    <row r="292" spans="1:11" x14ac:dyDescent="0.25">
      <c r="A292" s="414"/>
      <c r="B292" s="422" t="s">
        <v>175</v>
      </c>
      <c r="C292" s="423"/>
      <c r="D292" s="238" t="s">
        <v>175</v>
      </c>
      <c r="E292" s="239"/>
      <c r="F292" s="240"/>
      <c r="G292" s="18"/>
      <c r="H292" s="18"/>
      <c r="I292" s="18"/>
      <c r="J292" s="18"/>
      <c r="K292" s="18"/>
    </row>
    <row r="293" spans="1:11" ht="93.75" customHeight="1" x14ac:dyDescent="0.25">
      <c r="A293" s="414"/>
      <c r="B293" s="404" t="s">
        <v>835</v>
      </c>
      <c r="C293" s="405"/>
      <c r="D293" s="424"/>
      <c r="E293" s="425"/>
      <c r="F293" s="426"/>
      <c r="G293" s="18"/>
      <c r="H293" s="18"/>
      <c r="I293" s="18"/>
      <c r="J293" s="18"/>
      <c r="K293" s="18"/>
    </row>
    <row r="294" spans="1:11" ht="47.25" customHeight="1" thickBot="1" x14ac:dyDescent="0.3">
      <c r="A294" s="415"/>
      <c r="B294" s="60"/>
      <c r="C294" s="57"/>
      <c r="D294" s="398"/>
      <c r="E294" s="399"/>
      <c r="F294" s="400"/>
      <c r="G294" s="18"/>
      <c r="H294" s="18"/>
      <c r="I294" s="18"/>
      <c r="J294" s="18"/>
      <c r="K294" s="18"/>
    </row>
    <row r="295" spans="1:11" ht="65.45" customHeight="1" x14ac:dyDescent="0.25">
      <c r="A295" s="272" t="s">
        <v>438</v>
      </c>
      <c r="B295" s="374" t="s">
        <v>70</v>
      </c>
      <c r="C295" s="375"/>
      <c r="D295" s="269" t="s">
        <v>554</v>
      </c>
      <c r="E295" s="270"/>
      <c r="F295" s="271"/>
      <c r="G295" s="18"/>
      <c r="H295" s="18"/>
      <c r="I295" s="18"/>
      <c r="J295" s="18"/>
      <c r="K295" s="18"/>
    </row>
    <row r="296" spans="1:11" ht="116.25" customHeight="1" thickBot="1" x14ac:dyDescent="0.3">
      <c r="A296" s="273"/>
      <c r="B296" s="376"/>
      <c r="C296" s="377"/>
      <c r="D296" s="401"/>
      <c r="E296" s="402"/>
      <c r="F296" s="403"/>
      <c r="G296" s="18"/>
      <c r="H296" s="18"/>
      <c r="I296" s="18"/>
      <c r="J296" s="18"/>
      <c r="K296" s="18"/>
    </row>
    <row r="297" spans="1:11" x14ac:dyDescent="0.25"/>
    <row r="298" spans="1:11" x14ac:dyDescent="0.25">
      <c r="A298" s="21" t="s">
        <v>391</v>
      </c>
      <c r="B298" s="21"/>
      <c r="C298" s="21"/>
      <c r="D298" s="21"/>
      <c r="E298" s="21"/>
      <c r="F298" s="21"/>
    </row>
    <row r="299" spans="1:11" ht="83.45" customHeight="1" x14ac:dyDescent="0.25">
      <c r="A299" s="397"/>
      <c r="B299" s="397"/>
      <c r="C299" s="397"/>
      <c r="D299" s="397"/>
      <c r="E299" s="397"/>
      <c r="F299" s="397"/>
    </row>
    <row r="300" spans="1:11" x14ac:dyDescent="0.25"/>
    <row r="301" spans="1:11" ht="18.75" customHeight="1" x14ac:dyDescent="0.25">
      <c r="A301" s="153" t="s">
        <v>181</v>
      </c>
      <c r="B301" s="21"/>
      <c r="C301" s="21"/>
      <c r="D301" s="21"/>
      <c r="E301" s="21"/>
      <c r="F301" s="21"/>
      <c r="G301" s="18"/>
    </row>
    <row r="302" spans="1:11" ht="16.5" thickBot="1" x14ac:dyDescent="0.3">
      <c r="A302" s="80"/>
    </row>
    <row r="303" spans="1:11" x14ac:dyDescent="0.25">
      <c r="A303" s="75" t="s">
        <v>420</v>
      </c>
      <c r="B303" s="31"/>
      <c r="C303" s="31"/>
      <c r="D303" s="31"/>
      <c r="E303" s="31"/>
      <c r="F303" s="39"/>
    </row>
    <row r="304" spans="1:11" ht="18.75" customHeight="1" x14ac:dyDescent="0.25">
      <c r="A304" s="119"/>
      <c r="B304" s="92" t="s">
        <v>58</v>
      </c>
      <c r="C304" s="93"/>
      <c r="D304" s="93"/>
      <c r="E304" s="93"/>
      <c r="F304" s="104"/>
    </row>
    <row r="305" spans="1:6" x14ac:dyDescent="0.25">
      <c r="A305" s="119"/>
      <c r="B305" s="154" t="s">
        <v>59</v>
      </c>
      <c r="C305" s="93"/>
      <c r="D305" s="93"/>
      <c r="E305" s="93"/>
      <c r="F305" s="104"/>
    </row>
    <row r="306" spans="1:6" ht="18.75" customHeight="1" x14ac:dyDescent="0.25">
      <c r="A306" s="178" t="s">
        <v>77</v>
      </c>
      <c r="B306" s="154" t="s">
        <v>119</v>
      </c>
      <c r="C306" s="93"/>
      <c r="D306" s="93"/>
      <c r="E306" s="93"/>
      <c r="F306" s="104"/>
    </row>
    <row r="307" spans="1:6" ht="18.75" customHeight="1" x14ac:dyDescent="0.25">
      <c r="A307" s="120" t="s">
        <v>39</v>
      </c>
      <c r="B307" s="40"/>
      <c r="C307" s="40"/>
      <c r="D307" s="40"/>
      <c r="E307" s="40"/>
      <c r="F307" s="41"/>
    </row>
    <row r="308" spans="1:6" ht="18.75" customHeight="1" x14ac:dyDescent="0.25">
      <c r="A308" s="121" t="s">
        <v>421</v>
      </c>
      <c r="B308" s="42"/>
      <c r="C308" s="42"/>
      <c r="D308" s="42"/>
      <c r="E308" s="42"/>
      <c r="F308" s="43"/>
    </row>
    <row r="309" spans="1:6" ht="75" customHeight="1" thickBot="1" x14ac:dyDescent="0.3">
      <c r="A309" s="268" t="s">
        <v>836</v>
      </c>
      <c r="B309" s="255"/>
      <c r="C309" s="255"/>
      <c r="D309" s="255"/>
      <c r="E309" s="255"/>
      <c r="F309" s="256"/>
    </row>
    <row r="310" spans="1:6" ht="16.5" thickBot="1" x14ac:dyDescent="0.3">
      <c r="A310" s="34"/>
    </row>
    <row r="311" spans="1:6" x14ac:dyDescent="0.25">
      <c r="A311" s="75" t="s">
        <v>422</v>
      </c>
      <c r="B311" s="31"/>
      <c r="C311" s="31"/>
      <c r="D311" s="31"/>
      <c r="E311" s="31"/>
      <c r="F311" s="39"/>
    </row>
    <row r="312" spans="1:6" ht="18.75" customHeight="1" x14ac:dyDescent="0.25">
      <c r="A312" s="210"/>
      <c r="B312" s="92" t="s">
        <v>584</v>
      </c>
      <c r="C312" s="93"/>
      <c r="D312" s="93"/>
      <c r="E312" s="93"/>
      <c r="F312" s="104"/>
    </row>
    <row r="313" spans="1:6" ht="18.75" customHeight="1" x14ac:dyDescent="0.25">
      <c r="A313" s="119"/>
      <c r="B313" s="154" t="s">
        <v>120</v>
      </c>
      <c r="C313" s="93"/>
      <c r="D313" s="93"/>
      <c r="E313" s="93"/>
      <c r="F313" s="104"/>
    </row>
    <row r="314" spans="1:6" ht="18.75" customHeight="1" x14ac:dyDescent="0.25">
      <c r="A314" s="209" t="s">
        <v>77</v>
      </c>
      <c r="B314" s="154" t="s">
        <v>121</v>
      </c>
      <c r="C314" s="93"/>
      <c r="D314" s="93"/>
      <c r="E314" s="93"/>
      <c r="F314" s="104"/>
    </row>
    <row r="315" spans="1:6" ht="19.5" customHeight="1" thickBot="1" x14ac:dyDescent="0.3">
      <c r="A315" s="211"/>
      <c r="B315" s="105" t="s">
        <v>122</v>
      </c>
      <c r="C315" s="106"/>
      <c r="D315" s="106"/>
      <c r="E315" s="106"/>
      <c r="F315" s="107"/>
    </row>
    <row r="316" spans="1:6" ht="18.75" customHeight="1" x14ac:dyDescent="0.25">
      <c r="A316" s="34"/>
    </row>
    <row r="317" spans="1:6" ht="29.25" customHeight="1" x14ac:dyDescent="0.25">
      <c r="A317" s="112" t="s">
        <v>580</v>
      </c>
      <c r="B317" s="21"/>
      <c r="C317" s="69"/>
      <c r="D317" s="24"/>
      <c r="E317" s="24"/>
      <c r="F317" s="24"/>
    </row>
    <row r="318" spans="1:6" x14ac:dyDescent="0.25">
      <c r="A318" s="34"/>
      <c r="C318" s="34"/>
    </row>
    <row r="319" spans="1:6" x14ac:dyDescent="0.25"/>
    <row r="320" spans="1:6" x14ac:dyDescent="0.25">
      <c r="A320" s="153" t="s">
        <v>182</v>
      </c>
      <c r="B320" s="21"/>
      <c r="C320" s="21"/>
      <c r="D320" s="21"/>
      <c r="E320" s="21"/>
      <c r="F320" s="21"/>
    </row>
    <row r="321" spans="1:14" x14ac:dyDescent="0.25">
      <c r="D321" s="81"/>
      <c r="E321" s="81"/>
      <c r="F321" s="81"/>
      <c r="G321" s="81"/>
      <c r="H321" s="81"/>
      <c r="I321" s="81"/>
      <c r="J321" s="81"/>
      <c r="K321" s="81"/>
      <c r="L321" s="81"/>
      <c r="M321" s="81"/>
      <c r="N321" s="81"/>
    </row>
    <row r="322" spans="1:14" x14ac:dyDescent="0.25">
      <c r="A322" s="153" t="s">
        <v>423</v>
      </c>
      <c r="B322" s="21"/>
      <c r="C322" s="21"/>
      <c r="D322" s="21"/>
      <c r="E322" s="21"/>
      <c r="F322" s="21"/>
    </row>
    <row r="323" spans="1:14" ht="16.5" thickBot="1" x14ac:dyDescent="0.3">
      <c r="A323" s="17"/>
      <c r="B323" s="18"/>
      <c r="C323" s="18"/>
      <c r="D323" s="18"/>
      <c r="E323" s="18"/>
      <c r="F323" s="18"/>
    </row>
    <row r="324" spans="1:14" x14ac:dyDescent="0.25">
      <c r="A324" s="374" t="s">
        <v>151</v>
      </c>
      <c r="B324" s="375"/>
      <c r="C324" s="30"/>
      <c r="D324" s="31"/>
      <c r="E324" s="55" t="s">
        <v>76</v>
      </c>
      <c r="F324" s="264"/>
    </row>
    <row r="325" spans="1:14" ht="15" customHeight="1" x14ac:dyDescent="0.25">
      <c r="A325" s="274"/>
      <c r="B325" s="276"/>
      <c r="C325" s="388" t="s">
        <v>123</v>
      </c>
      <c r="D325" s="389"/>
      <c r="E325" s="82"/>
      <c r="F325" s="265"/>
    </row>
    <row r="326" spans="1:14" ht="30" customHeight="1" x14ac:dyDescent="0.25">
      <c r="A326" s="274"/>
      <c r="B326" s="276"/>
      <c r="C326" s="388" t="s">
        <v>124</v>
      </c>
      <c r="D326" s="389"/>
      <c r="E326" s="67"/>
      <c r="F326" s="265"/>
    </row>
    <row r="327" spans="1:14" ht="33.75" customHeight="1" x14ac:dyDescent="0.25">
      <c r="A327" s="274"/>
      <c r="B327" s="276"/>
      <c r="C327" s="388" t="s">
        <v>125</v>
      </c>
      <c r="D327" s="389"/>
      <c r="E327" s="67"/>
      <c r="F327" s="265"/>
    </row>
    <row r="328" spans="1:14" ht="18.75" customHeight="1" x14ac:dyDescent="0.25">
      <c r="A328" s="126"/>
      <c r="B328" s="127"/>
      <c r="C328" s="258"/>
      <c r="D328" s="259"/>
      <c r="E328" s="83"/>
      <c r="F328" s="266"/>
    </row>
    <row r="329" spans="1:14" ht="85.5" customHeight="1" thickBot="1" x14ac:dyDescent="0.3">
      <c r="A329" s="260" t="s">
        <v>53</v>
      </c>
      <c r="B329" s="261"/>
      <c r="C329" s="408"/>
      <c r="D329" s="409"/>
      <c r="E329" s="409"/>
      <c r="F329" s="410"/>
      <c r="G329" s="18"/>
    </row>
    <row r="330" spans="1:14" ht="38.25" customHeight="1" thickBot="1" x14ac:dyDescent="0.3">
      <c r="A330" s="262" t="s">
        <v>40</v>
      </c>
      <c r="B330" s="387"/>
      <c r="C330" s="251"/>
      <c r="D330" s="252"/>
      <c r="E330" s="252"/>
      <c r="F330" s="253"/>
    </row>
    <row r="331" spans="1:14" x14ac:dyDescent="0.25"/>
    <row r="332" spans="1:14" x14ac:dyDescent="0.25">
      <c r="A332" s="153" t="s">
        <v>439</v>
      </c>
      <c r="B332" s="68"/>
      <c r="C332" s="68"/>
      <c r="D332" s="21"/>
      <c r="E332" s="21"/>
      <c r="F332" s="21"/>
      <c r="G332" s="18"/>
    </row>
    <row r="333" spans="1:14" ht="16.5" thickBot="1" x14ac:dyDescent="0.3">
      <c r="G333" s="18"/>
    </row>
    <row r="334" spans="1:14" ht="65.25" customHeight="1" thickBot="1" x14ac:dyDescent="0.3">
      <c r="A334" s="262" t="s">
        <v>41</v>
      </c>
      <c r="B334" s="263"/>
      <c r="C334" s="251"/>
      <c r="D334" s="252"/>
      <c r="E334" s="252"/>
      <c r="F334" s="253"/>
      <c r="G334" s="18"/>
    </row>
    <row r="335" spans="1:14" ht="16.5" thickBot="1" x14ac:dyDescent="0.3">
      <c r="A335" s="274" t="s">
        <v>169</v>
      </c>
      <c r="B335" s="275"/>
      <c r="C335" s="84"/>
      <c r="D335" s="44"/>
      <c r="E335" s="44"/>
      <c r="F335" s="45"/>
      <c r="G335" s="18"/>
    </row>
    <row r="336" spans="1:14" x14ac:dyDescent="0.25">
      <c r="A336" s="274"/>
      <c r="B336" s="276"/>
      <c r="C336" s="85" t="s">
        <v>170</v>
      </c>
      <c r="D336" s="85"/>
      <c r="E336" s="85"/>
      <c r="F336" s="86"/>
      <c r="G336" s="18"/>
    </row>
    <row r="337" spans="1:17" ht="51" customHeight="1" x14ac:dyDescent="0.25">
      <c r="A337" s="274"/>
      <c r="B337" s="276"/>
      <c r="C337" s="385" t="s">
        <v>42</v>
      </c>
      <c r="D337" s="386"/>
      <c r="E337" s="386"/>
      <c r="F337" s="87"/>
      <c r="G337" s="18"/>
    </row>
    <row r="338" spans="1:17" ht="61.5" customHeight="1" thickBot="1" x14ac:dyDescent="0.3">
      <c r="A338" s="376"/>
      <c r="B338" s="377"/>
      <c r="C338" s="395" t="s">
        <v>43</v>
      </c>
      <c r="D338" s="396"/>
      <c r="E338" s="396"/>
      <c r="F338" s="88"/>
      <c r="G338" s="18"/>
    </row>
    <row r="339" spans="1:17" x14ac:dyDescent="0.25"/>
    <row r="340" spans="1:17" ht="15" customHeight="1" x14ac:dyDescent="0.25"/>
    <row r="341" spans="1:17" x14ac:dyDescent="0.25">
      <c r="A341" s="257" t="s">
        <v>440</v>
      </c>
      <c r="B341" s="257"/>
      <c r="C341" s="257"/>
      <c r="D341" s="257"/>
      <c r="E341" s="257"/>
      <c r="F341" s="257"/>
      <c r="G341" s="72"/>
      <c r="H341" s="72"/>
      <c r="I341" s="72"/>
      <c r="J341" s="72"/>
      <c r="K341" s="72"/>
      <c r="L341" s="72"/>
      <c r="M341" s="72"/>
      <c r="N341" s="72"/>
      <c r="O341" s="72"/>
      <c r="P341" s="72"/>
      <c r="Q341" s="72"/>
    </row>
    <row r="342" spans="1:17" ht="16.5" thickBot="1" x14ac:dyDescent="0.3">
      <c r="A342" s="80"/>
      <c r="B342" s="80"/>
      <c r="C342" s="80"/>
    </row>
    <row r="343" spans="1:17" ht="56.25" customHeight="1" thickBot="1" x14ac:dyDescent="0.3">
      <c r="A343" s="235" t="s">
        <v>555</v>
      </c>
      <c r="B343" s="236"/>
      <c r="C343" s="237"/>
      <c r="D343" s="251"/>
      <c r="E343" s="252"/>
      <c r="F343" s="253"/>
    </row>
    <row r="344" spans="1:17" ht="99.75" customHeight="1" thickBot="1" x14ac:dyDescent="0.3">
      <c r="A344" s="235" t="s">
        <v>44</v>
      </c>
      <c r="B344" s="236"/>
      <c r="C344" s="237"/>
      <c r="D344" s="251"/>
      <c r="E344" s="252"/>
      <c r="F344" s="253"/>
    </row>
    <row r="345" spans="1:17" x14ac:dyDescent="0.25">
      <c r="A345" s="243" t="s">
        <v>45</v>
      </c>
      <c r="B345" s="244"/>
      <c r="C345" s="245"/>
      <c r="D345" s="90"/>
      <c r="E345" s="91" t="s">
        <v>127</v>
      </c>
      <c r="F345" s="39"/>
    </row>
    <row r="346" spans="1:17" x14ac:dyDescent="0.25">
      <c r="A346" s="246"/>
      <c r="B346" s="247"/>
      <c r="C346" s="248"/>
      <c r="D346" s="65"/>
      <c r="E346" s="89" t="s">
        <v>128</v>
      </c>
      <c r="F346" s="23"/>
    </row>
    <row r="347" spans="1:17" ht="30.75" customHeight="1" thickBot="1" x14ac:dyDescent="0.3">
      <c r="A347" s="246"/>
      <c r="B347" s="247"/>
      <c r="C347" s="248"/>
      <c r="D347" s="274" t="s">
        <v>46</v>
      </c>
      <c r="E347" s="275"/>
      <c r="F347" s="276"/>
    </row>
    <row r="348" spans="1:17" ht="35.25" customHeight="1" thickBot="1" x14ac:dyDescent="0.3">
      <c r="A348" s="249"/>
      <c r="B348" s="250"/>
      <c r="C348" s="250"/>
      <c r="D348" s="251"/>
      <c r="E348" s="252"/>
      <c r="F348" s="253"/>
    </row>
    <row r="349" spans="1:17" x14ac:dyDescent="0.25">
      <c r="A349" s="243" t="s">
        <v>47</v>
      </c>
      <c r="B349" s="244"/>
      <c r="C349" s="244"/>
      <c r="D349" s="90"/>
      <c r="E349" s="277" t="s">
        <v>129</v>
      </c>
      <c r="F349" s="278"/>
    </row>
    <row r="350" spans="1:17" ht="50.1" customHeight="1" x14ac:dyDescent="0.25">
      <c r="A350" s="246"/>
      <c r="B350" s="247"/>
      <c r="C350" s="247"/>
      <c r="D350" s="380"/>
      <c r="E350" s="381"/>
      <c r="F350" s="382"/>
    </row>
    <row r="351" spans="1:17" ht="15.75" customHeight="1" thickBot="1" x14ac:dyDescent="0.3">
      <c r="A351" s="249"/>
      <c r="B351" s="250"/>
      <c r="C351" s="250"/>
      <c r="D351" s="66"/>
      <c r="E351" s="279" t="s">
        <v>59</v>
      </c>
      <c r="F351" s="280"/>
    </row>
    <row r="352" spans="1:17" x14ac:dyDescent="0.25">
      <c r="A352" s="34"/>
      <c r="B352" s="19"/>
      <c r="C352" s="19"/>
    </row>
    <row r="353" spans="1:17" x14ac:dyDescent="0.25">
      <c r="A353" s="34"/>
      <c r="B353" s="19"/>
      <c r="C353" s="19"/>
    </row>
    <row r="354" spans="1:17" x14ac:dyDescent="0.25">
      <c r="A354" s="257" t="s">
        <v>441</v>
      </c>
      <c r="B354" s="257"/>
      <c r="C354" s="257"/>
      <c r="D354" s="257"/>
      <c r="E354" s="257"/>
      <c r="F354" s="257"/>
      <c r="G354" s="72"/>
      <c r="H354" s="72"/>
      <c r="I354" s="72"/>
      <c r="J354" s="72"/>
      <c r="K354" s="72"/>
      <c r="L354" s="72"/>
      <c r="M354" s="72"/>
      <c r="N354" s="72"/>
      <c r="O354" s="72"/>
      <c r="P354" s="72"/>
      <c r="Q354" s="72"/>
    </row>
    <row r="355" spans="1:17" ht="99" customHeight="1" thickBot="1" x14ac:dyDescent="0.3">
      <c r="A355" s="254"/>
      <c r="B355" s="255"/>
      <c r="C355" s="255"/>
      <c r="D355" s="255"/>
      <c r="E355" s="255"/>
      <c r="F355" s="256"/>
    </row>
    <row r="356" spans="1:17" x14ac:dyDescent="0.25">
      <c r="A356" s="34"/>
      <c r="B356" s="19"/>
      <c r="C356" s="19"/>
    </row>
    <row r="357" spans="1:17" x14ac:dyDescent="0.25">
      <c r="A357" s="153" t="s">
        <v>183</v>
      </c>
      <c r="B357" s="68"/>
      <c r="C357" s="68"/>
      <c r="D357" s="68"/>
      <c r="E357" s="68"/>
      <c r="F357" s="68"/>
      <c r="G357" s="72"/>
      <c r="H357" s="72"/>
      <c r="I357" s="72"/>
      <c r="J357" s="72"/>
      <c r="K357" s="72"/>
      <c r="L357" s="72"/>
      <c r="M357" s="72"/>
      <c r="N357" s="72"/>
      <c r="O357" s="72"/>
      <c r="P357" s="72"/>
      <c r="Q357" s="72"/>
    </row>
    <row r="358" spans="1:17" x14ac:dyDescent="0.25">
      <c r="A358" s="80"/>
      <c r="B358" s="80"/>
      <c r="C358" s="80"/>
      <c r="D358" s="80"/>
      <c r="E358" s="80"/>
    </row>
    <row r="359" spans="1:17" x14ac:dyDescent="0.25">
      <c r="A359" s="123" t="s">
        <v>157</v>
      </c>
      <c r="B359" s="97"/>
      <c r="C359" s="97"/>
      <c r="D359" s="97"/>
      <c r="E359" s="97"/>
      <c r="F359" s="97"/>
      <c r="G359" s="46"/>
      <c r="H359" s="46"/>
      <c r="I359" s="46"/>
      <c r="J359" s="46"/>
      <c r="K359" s="46"/>
      <c r="L359" s="46"/>
      <c r="M359" s="46"/>
      <c r="N359" s="46"/>
      <c r="O359" s="46"/>
      <c r="P359" s="46"/>
      <c r="Q359" s="46"/>
    </row>
    <row r="360" spans="1:17" x14ac:dyDescent="0.25">
      <c r="A360" s="116"/>
      <c r="B360" s="46"/>
      <c r="C360" s="46"/>
      <c r="D360" s="46"/>
      <c r="E360" s="46"/>
      <c r="F360" s="46"/>
      <c r="G360" s="46"/>
      <c r="H360" s="46"/>
      <c r="I360" s="46"/>
      <c r="J360" s="46"/>
      <c r="K360" s="46"/>
      <c r="L360" s="46"/>
      <c r="M360" s="46"/>
      <c r="N360" s="46"/>
      <c r="O360" s="46"/>
      <c r="P360" s="46"/>
      <c r="Q360" s="46"/>
    </row>
    <row r="361" spans="1:17" ht="18.75" customHeight="1" x14ac:dyDescent="0.25">
      <c r="A361" s="124"/>
      <c r="B361" s="267" t="s">
        <v>130</v>
      </c>
      <c r="C361" s="267"/>
      <c r="D361" s="267"/>
      <c r="E361" s="267"/>
      <c r="F361" s="267"/>
    </row>
    <row r="362" spans="1:17" ht="18.75" customHeight="1" x14ac:dyDescent="0.25">
      <c r="A362" s="204" t="s">
        <v>77</v>
      </c>
      <c r="B362" s="267" t="s">
        <v>131</v>
      </c>
      <c r="C362" s="267"/>
      <c r="D362" s="267"/>
      <c r="E362" s="267"/>
      <c r="F362" s="267"/>
    </row>
    <row r="363" spans="1:17" ht="18.75" customHeight="1" x14ac:dyDescent="0.25">
      <c r="A363" s="124"/>
      <c r="B363" s="267" t="s">
        <v>132</v>
      </c>
      <c r="C363" s="267"/>
      <c r="D363" s="267"/>
      <c r="E363" s="267"/>
      <c r="F363" s="267"/>
    </row>
    <row r="364" spans="1:17" ht="18.75" customHeight="1" x14ac:dyDescent="0.25">
      <c r="A364" s="124"/>
      <c r="B364" s="267" t="s">
        <v>133</v>
      </c>
      <c r="C364" s="267"/>
      <c r="D364" s="267"/>
      <c r="E364" s="267"/>
      <c r="F364" s="267"/>
    </row>
    <row r="365" spans="1:17" ht="18.75" customHeight="1" x14ac:dyDescent="0.25">
      <c r="A365" s="124"/>
      <c r="B365" s="267" t="s">
        <v>134</v>
      </c>
      <c r="C365" s="267"/>
      <c r="D365" s="267"/>
      <c r="E365" s="267"/>
      <c r="F365" s="267"/>
    </row>
    <row r="366" spans="1:17" ht="18.75" customHeight="1" x14ac:dyDescent="0.25">
      <c r="A366" s="124"/>
      <c r="B366" s="267" t="s">
        <v>135</v>
      </c>
      <c r="C366" s="267"/>
      <c r="D366" s="267"/>
      <c r="E366" s="267"/>
      <c r="F366" s="267"/>
    </row>
    <row r="367" spans="1:17" ht="18.75" customHeight="1" x14ac:dyDescent="0.25">
      <c r="A367" s="124"/>
      <c r="B367" s="267" t="s">
        <v>136</v>
      </c>
      <c r="C367" s="267"/>
      <c r="D367" s="267"/>
      <c r="E367" s="267"/>
      <c r="F367" s="267"/>
    </row>
    <row r="368" spans="1:17" ht="18.75" customHeight="1" x14ac:dyDescent="0.25">
      <c r="A368" s="124"/>
      <c r="B368" s="267" t="s">
        <v>137</v>
      </c>
      <c r="C368" s="267"/>
      <c r="D368" s="267"/>
      <c r="E368" s="267"/>
      <c r="F368" s="267"/>
    </row>
    <row r="369" spans="1:6" ht="18.75" customHeight="1" x14ac:dyDescent="0.25">
      <c r="A369" s="124"/>
      <c r="B369" s="267" t="s">
        <v>138</v>
      </c>
      <c r="C369" s="267"/>
      <c r="D369" s="267"/>
      <c r="E369" s="267"/>
      <c r="F369" s="267"/>
    </row>
    <row r="370" spans="1:6" ht="18.75" customHeight="1" x14ac:dyDescent="0.25">
      <c r="A370" s="124"/>
      <c r="B370" s="267" t="s">
        <v>139</v>
      </c>
      <c r="C370" s="267"/>
      <c r="D370" s="267"/>
      <c r="E370" s="267"/>
      <c r="F370" s="267"/>
    </row>
    <row r="371" spans="1:6" ht="18.75" customHeight="1" x14ac:dyDescent="0.25">
      <c r="A371" s="124"/>
      <c r="B371" s="267" t="s">
        <v>140</v>
      </c>
      <c r="C371" s="267"/>
      <c r="D371" s="267"/>
      <c r="E371" s="267"/>
      <c r="F371" s="267"/>
    </row>
    <row r="372" spans="1:6" ht="18.75" customHeight="1" x14ac:dyDescent="0.25">
      <c r="A372" s="124"/>
      <c r="B372" s="267" t="s">
        <v>141</v>
      </c>
      <c r="C372" s="267"/>
      <c r="D372" s="267"/>
      <c r="E372" s="267"/>
      <c r="F372" s="267"/>
    </row>
    <row r="373" spans="1:6" ht="18.75" customHeight="1" x14ac:dyDescent="0.25">
      <c r="A373" s="124"/>
      <c r="B373" s="267" t="s">
        <v>142</v>
      </c>
      <c r="C373" s="267"/>
      <c r="D373" s="267"/>
      <c r="E373" s="267"/>
      <c r="F373" s="267"/>
    </row>
    <row r="374" spans="1:6" x14ac:dyDescent="0.25"/>
    <row r="375" spans="1:6" ht="37.5" customHeight="1" x14ac:dyDescent="0.25">
      <c r="A375" s="289" t="s">
        <v>442</v>
      </c>
      <c r="B375" s="289"/>
      <c r="C375" s="289"/>
      <c r="D375" s="289"/>
      <c r="E375" s="289"/>
      <c r="F375" s="289"/>
    </row>
    <row r="376" spans="1:6" ht="49.5" customHeight="1" x14ac:dyDescent="0.25">
      <c r="A376" s="298" t="s">
        <v>600</v>
      </c>
      <c r="B376" s="298"/>
      <c r="C376" s="298"/>
      <c r="D376" s="298"/>
      <c r="E376" s="298"/>
      <c r="F376" s="298"/>
    </row>
    <row r="377" spans="1:6" x14ac:dyDescent="0.25"/>
    <row r="378" spans="1:6" x14ac:dyDescent="0.25">
      <c r="A378" s="34"/>
    </row>
    <row r="379" spans="1:6" ht="75" customHeight="1" x14ac:dyDescent="0.25">
      <c r="A379" s="291" t="s">
        <v>443</v>
      </c>
      <c r="B379" s="291"/>
      <c r="C379" s="291"/>
      <c r="D379" s="291"/>
      <c r="E379" s="291"/>
      <c r="F379" s="291"/>
    </row>
    <row r="380" spans="1:6" x14ac:dyDescent="0.25">
      <c r="A380" s="34"/>
      <c r="B380" s="19"/>
      <c r="C380" s="19"/>
    </row>
    <row r="381" spans="1:6" x14ac:dyDescent="0.25">
      <c r="A381" s="27" t="s">
        <v>8</v>
      </c>
      <c r="B381" s="241" t="s">
        <v>9</v>
      </c>
      <c r="C381" s="241" t="s">
        <v>10</v>
      </c>
      <c r="D381" s="241" t="s">
        <v>398</v>
      </c>
      <c r="E381" s="241" t="s">
        <v>11</v>
      </c>
      <c r="F381" s="241" t="s">
        <v>12</v>
      </c>
    </row>
    <row r="382" spans="1:6" ht="69" customHeight="1" x14ac:dyDescent="0.25">
      <c r="A382" s="151" t="s">
        <v>144</v>
      </c>
      <c r="B382" s="242"/>
      <c r="C382" s="242"/>
      <c r="D382" s="242"/>
      <c r="E382" s="242"/>
      <c r="F382" s="242"/>
    </row>
    <row r="383" spans="1:6" x14ac:dyDescent="0.25">
      <c r="A383" s="177" t="s">
        <v>77</v>
      </c>
      <c r="B383" s="152" t="s">
        <v>13</v>
      </c>
      <c r="C383" s="61" t="s">
        <v>399</v>
      </c>
      <c r="D383" s="179">
        <v>75</v>
      </c>
      <c r="E383" s="62">
        <v>0.2</v>
      </c>
      <c r="F383" s="62">
        <v>0.85</v>
      </c>
    </row>
    <row r="384" spans="1:6" ht="47.25" x14ac:dyDescent="0.25">
      <c r="A384" s="109"/>
      <c r="B384" s="152" t="s">
        <v>14</v>
      </c>
      <c r="C384" s="61" t="s">
        <v>400</v>
      </c>
      <c r="D384" s="67"/>
      <c r="E384" s="62">
        <v>0.2</v>
      </c>
      <c r="F384" s="62">
        <v>0.8</v>
      </c>
    </row>
    <row r="385" spans="1:6" x14ac:dyDescent="0.25">
      <c r="A385" s="109"/>
      <c r="B385" s="152" t="s">
        <v>15</v>
      </c>
      <c r="C385" s="61" t="s">
        <v>401</v>
      </c>
      <c r="D385" s="67"/>
      <c r="E385" s="62">
        <v>0.2</v>
      </c>
      <c r="F385" s="62">
        <v>0.6</v>
      </c>
    </row>
    <row r="386" spans="1:6" x14ac:dyDescent="0.25">
      <c r="A386" s="109"/>
      <c r="B386" s="152" t="s">
        <v>16</v>
      </c>
      <c r="C386" s="61" t="s">
        <v>402</v>
      </c>
      <c r="D386" s="67"/>
      <c r="E386" s="62">
        <v>0.2</v>
      </c>
      <c r="F386" s="62">
        <v>0.43</v>
      </c>
    </row>
    <row r="387" spans="1:6" ht="31.5" x14ac:dyDescent="0.25">
      <c r="A387" s="109"/>
      <c r="B387" s="152" t="s">
        <v>238</v>
      </c>
      <c r="C387" s="61" t="s">
        <v>403</v>
      </c>
      <c r="D387" s="67"/>
      <c r="E387" s="62">
        <v>0.2</v>
      </c>
      <c r="F387" s="62">
        <v>0.65</v>
      </c>
    </row>
    <row r="388" spans="1:6" ht="159.75" customHeight="1" x14ac:dyDescent="0.25">
      <c r="A388" s="109"/>
      <c r="B388" s="152" t="s">
        <v>239</v>
      </c>
      <c r="C388" s="61" t="s">
        <v>404</v>
      </c>
      <c r="D388" s="67"/>
      <c r="E388" s="62">
        <v>0.2</v>
      </c>
      <c r="F388" s="62">
        <v>0.8</v>
      </c>
    </row>
    <row r="389" spans="1:6" x14ac:dyDescent="0.25">
      <c r="A389" s="109"/>
      <c r="B389" s="152" t="s">
        <v>556</v>
      </c>
      <c r="C389" s="61" t="s">
        <v>392</v>
      </c>
      <c r="D389" s="67"/>
      <c r="E389" s="62">
        <v>0.2</v>
      </c>
      <c r="F389" s="62">
        <v>0.8</v>
      </c>
    </row>
    <row r="390" spans="1:6" x14ac:dyDescent="0.25">
      <c r="A390" s="109"/>
      <c r="B390" s="156" t="s">
        <v>557</v>
      </c>
      <c r="C390" s="61" t="s">
        <v>393</v>
      </c>
      <c r="D390" s="67"/>
      <c r="E390" s="62">
        <v>0.2</v>
      </c>
      <c r="F390" s="62">
        <v>0.8</v>
      </c>
    </row>
    <row r="391" spans="1:6" hidden="1" x14ac:dyDescent="0.25">
      <c r="B391" s="152"/>
      <c r="C391" s="61"/>
      <c r="F391" s="62"/>
    </row>
    <row r="392" spans="1:6" hidden="1" x14ac:dyDescent="0.25">
      <c r="B392" s="152"/>
      <c r="C392" s="61"/>
      <c r="F392" s="62"/>
    </row>
    <row r="393" spans="1:6" hidden="1" x14ac:dyDescent="0.25">
      <c r="B393" s="152"/>
      <c r="C393" s="61"/>
      <c r="F393" s="62"/>
    </row>
    <row r="394" spans="1:6" hidden="1" x14ac:dyDescent="0.25">
      <c r="B394" s="152"/>
      <c r="C394" s="61"/>
      <c r="F394" s="62"/>
    </row>
    <row r="395" spans="1:6" hidden="1" x14ac:dyDescent="0.25">
      <c r="B395" s="152"/>
      <c r="C395" s="61"/>
      <c r="F395" s="62"/>
    </row>
    <row r="396" spans="1:6" hidden="1" x14ac:dyDescent="0.25">
      <c r="B396" s="152"/>
      <c r="C396" s="61"/>
      <c r="F396" s="62"/>
    </row>
    <row r="397" spans="1:6" hidden="1" x14ac:dyDescent="0.25">
      <c r="B397" s="152"/>
      <c r="C397" s="61"/>
      <c r="F397" s="62"/>
    </row>
    <row r="398" spans="1:6" hidden="1" x14ac:dyDescent="0.25">
      <c r="B398" s="152"/>
      <c r="C398" s="61"/>
      <c r="F398" s="62"/>
    </row>
    <row r="399" spans="1:6" hidden="1" x14ac:dyDescent="0.25">
      <c r="B399" s="152"/>
      <c r="C399" s="61"/>
      <c r="F399" s="62"/>
    </row>
    <row r="400" spans="1:6" hidden="1" x14ac:dyDescent="0.25">
      <c r="B400" s="152"/>
      <c r="C400" s="61"/>
      <c r="F400" s="62"/>
    </row>
    <row r="401" spans="1:6" hidden="1" x14ac:dyDescent="0.25">
      <c r="B401" s="152"/>
      <c r="C401" s="61"/>
      <c r="F401" s="62"/>
    </row>
    <row r="402" spans="1:6" hidden="1" x14ac:dyDescent="0.25">
      <c r="B402" s="152"/>
      <c r="C402" s="61"/>
      <c r="F402" s="62"/>
    </row>
    <row r="403" spans="1:6" hidden="1" x14ac:dyDescent="0.25">
      <c r="B403" s="152"/>
      <c r="C403" s="61"/>
      <c r="F403" s="62"/>
    </row>
    <row r="404" spans="1:6" hidden="1" x14ac:dyDescent="0.25">
      <c r="B404" s="152"/>
      <c r="C404" s="61"/>
      <c r="F404" s="62"/>
    </row>
    <row r="405" spans="1:6" hidden="1" x14ac:dyDescent="0.25">
      <c r="B405" s="152"/>
      <c r="C405" s="61"/>
      <c r="F405" s="62"/>
    </row>
    <row r="406" spans="1:6" hidden="1" x14ac:dyDescent="0.25">
      <c r="B406" s="152"/>
      <c r="C406" s="61"/>
      <c r="F406" s="62"/>
    </row>
    <row r="407" spans="1:6" hidden="1" x14ac:dyDescent="0.25">
      <c r="B407" s="152"/>
      <c r="C407" s="61"/>
      <c r="F407" s="62"/>
    </row>
    <row r="408" spans="1:6" ht="31.5" x14ac:dyDescent="0.25">
      <c r="A408" s="109"/>
      <c r="B408" s="152" t="s">
        <v>558</v>
      </c>
      <c r="C408" s="61" t="s">
        <v>394</v>
      </c>
      <c r="D408" s="175"/>
      <c r="E408" s="62">
        <v>0.2</v>
      </c>
      <c r="F408" s="62">
        <v>0.8</v>
      </c>
    </row>
    <row r="409" spans="1:6" ht="31.5" x14ac:dyDescent="0.25">
      <c r="A409" s="109"/>
      <c r="B409" s="152" t="s">
        <v>559</v>
      </c>
      <c r="C409" s="61" t="s">
        <v>395</v>
      </c>
      <c r="D409" s="67"/>
      <c r="E409" s="62">
        <v>0.2</v>
      </c>
      <c r="F409" s="62">
        <v>0.8</v>
      </c>
    </row>
    <row r="410" spans="1:6" x14ac:dyDescent="0.25">
      <c r="A410" s="109"/>
      <c r="B410" s="152" t="s">
        <v>560</v>
      </c>
      <c r="C410" s="61" t="s">
        <v>396</v>
      </c>
      <c r="D410" s="67"/>
      <c r="E410" s="62">
        <v>0.2</v>
      </c>
      <c r="F410" s="62">
        <v>0.8</v>
      </c>
    </row>
    <row r="411" spans="1:6" ht="50.45" customHeight="1" x14ac:dyDescent="0.25">
      <c r="A411" s="109"/>
      <c r="B411" s="152" t="s">
        <v>240</v>
      </c>
      <c r="C411" s="61" t="s">
        <v>397</v>
      </c>
      <c r="D411" s="67"/>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195:F195"/>
    <mergeCell ref="B196:F196"/>
    <mergeCell ref="B197:F197"/>
    <mergeCell ref="A207:F207"/>
    <mergeCell ref="B121:F121"/>
    <mergeCell ref="B122:F122"/>
    <mergeCell ref="B124:F124"/>
    <mergeCell ref="B134:F134"/>
    <mergeCell ref="B135:F135"/>
    <mergeCell ref="B186:F186"/>
    <mergeCell ref="B187:F187"/>
    <mergeCell ref="B188:F188"/>
    <mergeCell ref="B189:F189"/>
    <mergeCell ref="B190:F190"/>
    <mergeCell ref="B191:F191"/>
    <mergeCell ref="B192:F192"/>
    <mergeCell ref="B193:F193"/>
    <mergeCell ref="B194:F194"/>
    <mergeCell ref="B125:F125"/>
    <mergeCell ref="B146:F146"/>
    <mergeCell ref="B147:F147"/>
    <mergeCell ref="B148:F148"/>
    <mergeCell ref="B163:F163"/>
    <mergeCell ref="B164:F164"/>
    <mergeCell ref="B102:F102"/>
    <mergeCell ref="B140:F140"/>
    <mergeCell ref="B141:F141"/>
    <mergeCell ref="B142:F142"/>
    <mergeCell ref="B143:F143"/>
    <mergeCell ref="B144:F144"/>
    <mergeCell ref="B103:F103"/>
    <mergeCell ref="B104:F104"/>
    <mergeCell ref="B115:F115"/>
    <mergeCell ref="B116:F116"/>
    <mergeCell ref="B117:F117"/>
    <mergeCell ref="B118:F118"/>
    <mergeCell ref="B127:F127"/>
    <mergeCell ref="B129:F129"/>
    <mergeCell ref="B130:F130"/>
    <mergeCell ref="B131:F131"/>
    <mergeCell ref="B132:F132"/>
    <mergeCell ref="B133:F133"/>
    <mergeCell ref="B136:F136"/>
    <mergeCell ref="B137:F137"/>
    <mergeCell ref="B107:F107"/>
    <mergeCell ref="B108:F108"/>
    <mergeCell ref="B109:F109"/>
    <mergeCell ref="B110:F110"/>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62:F62"/>
    <mergeCell ref="A155:F155"/>
    <mergeCell ref="B123:F123"/>
    <mergeCell ref="B112:F112"/>
    <mergeCell ref="B113:F113"/>
    <mergeCell ref="B114:F114"/>
    <mergeCell ref="B145:F145"/>
    <mergeCell ref="B126:F126"/>
    <mergeCell ref="B245:E245"/>
    <mergeCell ref="B246:E246"/>
    <mergeCell ref="C330:F330"/>
    <mergeCell ref="C334:F334"/>
    <mergeCell ref="A324:B327"/>
    <mergeCell ref="C329:F329"/>
    <mergeCell ref="A205:F205"/>
    <mergeCell ref="A211:F211"/>
    <mergeCell ref="A210:F210"/>
    <mergeCell ref="A216:F216"/>
    <mergeCell ref="B237:C237"/>
    <mergeCell ref="B238:C238"/>
    <mergeCell ref="B239:C239"/>
    <mergeCell ref="A291:A294"/>
    <mergeCell ref="A281:A283"/>
    <mergeCell ref="A284:A290"/>
    <mergeCell ref="D285:E285"/>
    <mergeCell ref="D286:E286"/>
    <mergeCell ref="A235:A239"/>
    <mergeCell ref="A244:A247"/>
    <mergeCell ref="B292:C292"/>
    <mergeCell ref="A206:F206"/>
    <mergeCell ref="A212:F212"/>
    <mergeCell ref="D293:F293"/>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94:F294"/>
    <mergeCell ref="D296:F296"/>
    <mergeCell ref="A274:F274"/>
    <mergeCell ref="B293:C293"/>
    <mergeCell ref="D287:E287"/>
    <mergeCell ref="A273:F273"/>
    <mergeCell ref="B111:F111"/>
    <mergeCell ref="B119:F119"/>
    <mergeCell ref="B120:F120"/>
    <mergeCell ref="D344:F344"/>
    <mergeCell ref="D229:F229"/>
    <mergeCell ref="D230:F230"/>
    <mergeCell ref="A221:F221"/>
    <mergeCell ref="A228:A230"/>
    <mergeCell ref="E235:F235"/>
    <mergeCell ref="E236:F236"/>
    <mergeCell ref="E237:F237"/>
    <mergeCell ref="E239:F239"/>
    <mergeCell ref="A268:F268"/>
    <mergeCell ref="A249:F249"/>
    <mergeCell ref="A269:F269"/>
    <mergeCell ref="D280:F280"/>
    <mergeCell ref="D281:F283"/>
    <mergeCell ref="B280:C280"/>
    <mergeCell ref="B244:E244"/>
    <mergeCell ref="B295:C296"/>
    <mergeCell ref="B139:F139"/>
    <mergeCell ref="B235:C235"/>
    <mergeCell ref="A270:F270"/>
    <mergeCell ref="A276:F276"/>
    <mergeCell ref="B81:F81"/>
    <mergeCell ref="B97:F97"/>
    <mergeCell ref="B98:F98"/>
    <mergeCell ref="B99:F99"/>
    <mergeCell ref="B100:F100"/>
    <mergeCell ref="B101:F101"/>
    <mergeCell ref="B56:F56"/>
    <mergeCell ref="B57:F57"/>
    <mergeCell ref="B64:F64"/>
    <mergeCell ref="B65:F65"/>
    <mergeCell ref="B66:F66"/>
    <mergeCell ref="B58:F58"/>
    <mergeCell ref="B59:F59"/>
    <mergeCell ref="B78:F78"/>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6:F6"/>
    <mergeCell ref="C8:F8"/>
    <mergeCell ref="A10:B10"/>
    <mergeCell ref="D19:F19"/>
    <mergeCell ref="C9:F9"/>
    <mergeCell ref="C10:F10"/>
    <mergeCell ref="C11:F11"/>
    <mergeCell ref="A45:F45"/>
    <mergeCell ref="E234:F234"/>
    <mergeCell ref="A220:F220"/>
    <mergeCell ref="A222:F222"/>
    <mergeCell ref="A213:F213"/>
    <mergeCell ref="B175:F175"/>
    <mergeCell ref="B50:F50"/>
    <mergeCell ref="B105:F105"/>
    <mergeCell ref="B53:F53"/>
    <mergeCell ref="B54:F54"/>
    <mergeCell ref="B55:F55"/>
    <mergeCell ref="B52:F52"/>
    <mergeCell ref="B76:F76"/>
    <mergeCell ref="B106:F106"/>
    <mergeCell ref="B51:F51"/>
    <mergeCell ref="B79:F79"/>
    <mergeCell ref="B80:F80"/>
    <mergeCell ref="B174:F174"/>
    <mergeCell ref="B157:F157"/>
    <mergeCell ref="B158:F158"/>
    <mergeCell ref="B159:F159"/>
    <mergeCell ref="B160:F160"/>
    <mergeCell ref="B161:F161"/>
    <mergeCell ref="B162:F162"/>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C30:F30"/>
    <mergeCell ref="A48:F48"/>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65:F165"/>
    <mergeCell ref="B236:C236"/>
    <mergeCell ref="B138:F138"/>
    <mergeCell ref="B67:F67"/>
    <mergeCell ref="B68:F68"/>
    <mergeCell ref="B69:F69"/>
    <mergeCell ref="B70:F70"/>
    <mergeCell ref="B71:F71"/>
    <mergeCell ref="B72:F72"/>
    <mergeCell ref="B73:F73"/>
    <mergeCell ref="B74:F74"/>
    <mergeCell ref="B75:F75"/>
    <mergeCell ref="B128:F128"/>
    <mergeCell ref="B149:F149"/>
    <mergeCell ref="B150:F150"/>
    <mergeCell ref="B151:F151"/>
    <mergeCell ref="B152:F152"/>
    <mergeCell ref="A219:F219"/>
    <mergeCell ref="B77:F77"/>
    <mergeCell ref="B169:F169"/>
    <mergeCell ref="B170:F170"/>
    <mergeCell ref="B171:F171"/>
    <mergeCell ref="B172:F172"/>
    <mergeCell ref="B173:F173"/>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370:F370"/>
    <mergeCell ref="B371:F371"/>
    <mergeCell ref="A309:F309"/>
    <mergeCell ref="D295:F295"/>
    <mergeCell ref="A295:A296"/>
    <mergeCell ref="A349:C351"/>
    <mergeCell ref="D347:F347"/>
    <mergeCell ref="E349:F349"/>
    <mergeCell ref="E351:F351"/>
  </mergeCells>
  <conditionalFormatting sqref="C5">
    <cfRule type="containsText" dxfId="10"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G213:Q213 A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una explicación sobre las actividades de apoyo que quedan fuera del ámbito de aplicación del artículo 422 del TFUE" sqref="A309" xr:uid="{00000000-0002-0000-0200-000006000000}"/>
    <dataValidation allowBlank="1" showInputMessage="1" showErrorMessage="1" prompt="Introduzca una explicación de la forma en que la intervención respeta las disposiciones pertinentes del Anexo 2 del Acuerdo sobre la agricultura de la OMC " sqref="A376" xr:uid="{00000000-0002-0000-0200-000007000000}"/>
    <dataValidation allowBlank="1" showInputMessage="1" showErrorMessage="1" prompt="Introduzca el código interno del Estado Miembro para la intervención" sqref="H6:Q6" xr:uid="{00000000-0002-0000-0200-000008000000}"/>
    <dataValidation allowBlank="1" showInputMessage="1" showErrorMessage="1" prompt="Introduzca el nombre de la intervención" sqref="H8:Q8" xr:uid="{00000000-0002-0000-0200-000009000000}"/>
    <dataValidation allowBlank="1" showInputMessage="1" showErrorMessage="1" prompt="Introduzca una explicación" sqref="G230:Q230 D229:D230" xr:uid="{00000000-0002-0000-0200-00000A000000}"/>
    <dataValidation allowBlank="1" showInputMessage="1" showErrorMessage="1" prompt="Inserte aquí el enlace a la lista nacional de las unidades administrativas locales pertinentes designadas y a los mapas de las ZLN" sqref="E235" xr:uid="{00000000-0002-0000-0200-00000B000000}"/>
    <dataValidation allowBlank="1" showInputMessage="1" showErrorMessage="1" prompt="Inserte aquí el respectivo enlace" sqref="E236:E237 E239" xr:uid="{00000000-0002-0000-0200-00000C000000}"/>
    <dataValidation allowBlank="1" showInputMessage="1" showErrorMessage="1" prompt="Proporcione una justificación para todos los porcentajes que superen el  65% (en caso de Art.68)" sqref="B293" xr:uid="{00000000-0002-0000-0200-00000D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E000000}"/>
    <dataValidation allowBlank="1" showInputMessage="1" showErrorMessage="1" prompt="Introduzca la base para su justificación" sqref="C290" xr:uid="{00000000-0002-0000-0200-00000F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0000000}"/>
    <dataValidation allowBlank="1" showInputMessage="1" showErrorMessage="1" prompt="Introduzca el número de casos de AE" sqref="C317" xr:uid="{00000000-0002-0000-0200-000011000000}"/>
    <dataValidation allowBlank="1" showInputMessage="1" showErrorMessage="1" prompt="Introduzca la explicación" sqref="C329 G329:Q329" xr:uid="{00000000-0002-0000-0200-000012000000}"/>
    <dataValidation allowBlank="1" showInputMessage="1" showErrorMessage="1" prompt="Introduzca la duración de los contratos" sqref="C330 G330:Q330" xr:uid="{00000000-0002-0000-0200-000013000000}"/>
    <dataValidation allowBlank="1" showInputMessage="1" showErrorMessage="1" prompt="Introduzca qué no es admisible para la ayuda" sqref="C334" xr:uid="{00000000-0002-0000-0200-000014000000}"/>
    <dataValidation allowBlank="1" showInputMessage="1" showErrorMessage="1" prompt="Introduzca el ahorro potencial de agua requerido (%) (opcional)" sqref="F337" xr:uid="{00000000-0002-0000-0200-000015000000}"/>
    <dataValidation allowBlank="1" showInputMessage="1" showErrorMessage="1" prompt="Introduzca el/los requisito(s) para una reducción efectiva en el uso de agua (%) (opcional)" sqref="F338" xr:uid="{00000000-0002-0000-0200-000016000000}"/>
    <dataValidation allowBlank="1" showInputMessage="1" showErrorMessage="1" prompt="Introduzca el valor añadido del método LEADER" sqref="D343" xr:uid="{00000000-0002-0000-0200-000017000000}"/>
    <dataValidation allowBlank="1" showInputMessage="1" showErrorMessage="1" prompt="Introduzca una descripción de cómo se garantizarán los requisitos y principios básicos relacionados con el enfoque LEADER  a través del método de aplicación" sqref="D344" xr:uid="{00000000-0002-0000-0200-000018000000}"/>
    <dataValidation allowBlank="1" showInputMessage="1" showErrorMessage="1" prompt="Introduzca los fondos a utilizar y la organización de la coordinación" sqref="D348" xr:uid="{00000000-0002-0000-0200-000019000000}"/>
    <dataValidation allowBlank="1" showInputMessage="1" showErrorMessage="1" prompt="Introduzca el fondo principal" sqref="D350" xr:uid="{00000000-0002-0000-0200-00001A000000}"/>
    <dataValidation allowBlank="1" showInputMessage="1" showErrorMessage="1" prompt="Introduzca el código de la CCAA" sqref="C5" xr:uid="{00000000-0002-0000-0200-00001B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C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D000000}"/>
    <dataValidation allowBlank="1" showInputMessage="1" showErrorMessage="1" prompt="Código interno del Estado Miembro para la intervención " sqref="C6:F6" xr:uid="{00000000-0002-0000-0200-00001E000000}"/>
    <dataValidation allowBlank="1" showInputMessage="1" showErrorMessage="1" prompt="Nombre de la intervención" sqref="C8:F8" xr:uid="{00000000-0002-0000-0200-00001F000000}"/>
    <dataValidation allowBlank="1" showInputMessage="1" showErrorMessage="1" prompt="Indique la unidad de realización" sqref="C12:F12" xr:uid="{00000000-0002-0000-0200-000020000000}"/>
    <dataValidation allowBlank="1" showInputMessage="1" showErrorMessage="1" prompt="Introduzca el porcentaje_x000a_" sqref="D408:D411 D383:D390" xr:uid="{00000000-0002-0000-0200-000021000000}"/>
    <dataValidation allowBlank="1" showInputMessage="1" showErrorMessage="1" prompt="Introduzca el texto correspondiente" sqref="A355:F355" xr:uid="{00000000-0002-0000-0200-000022000000}"/>
    <dataValidation allowBlank="1" showErrorMessage="1" sqref="D295:F295" xr:uid="{00000000-0002-0000-0200-000023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r:uid="{00000000-0002-0000-0200-000024000000}">
          <x14:formula1>
            <xm:f>DATOS!$A$54:$A$55</xm:f>
          </x14:formula1>
          <xm:sqref>C30</xm:sqref>
        </x14:dataValidation>
        <x14:dataValidation type="list" allowBlank="1" showInputMessage="1" showErrorMessage="1" prompt="Haga click para seleccionar un indicador de realizaciones" xr:uid="{00000000-0002-0000-0200-000025000000}">
          <x14:formula1>
            <xm:f>DATOS!$A$14:$A$51</xm:f>
          </x14:formula1>
          <xm:sqref>I11:Q12 C11</xm:sqref>
        </x14:dataValidation>
        <x14:dataValidation type="list" showInputMessage="1" showErrorMessage="1" prompt="Seleccione la contribución al Medio Ambiente" xr:uid="{00000000-0002-0000-0200-000026000000}">
          <x14:formula1>
            <xm:f>DATOS!$A$58:$A$60</xm:f>
          </x14:formula1>
          <xm:sqref>F14</xm:sqref>
        </x14:dataValidation>
        <x14:dataValidation type="list" showInputMessage="1" showErrorMessage="1" prompt="Seleccione la contribución al &quot;Sistema de descuento ES&quot;" xr:uid="{00000000-0002-0000-0200-000027000000}">
          <x14:formula1>
            <xm:f>DATOS!$A$58:$A$60</xm:f>
          </x14:formula1>
          <xm:sqref>F15</xm:sqref>
        </x14:dataValidation>
        <x14:dataValidation type="list" showInputMessage="1" showErrorMessage="1" prompt="Seleccione la contribución a LEADER" xr:uid="{00000000-0002-0000-0200-000028000000}">
          <x14:formula1>
            <xm:f>DATOS!$A$58:$A$60</xm:f>
          </x14:formula1>
          <xm:sqref>F16</xm:sqref>
        </x14:dataValidation>
        <x14:dataValidation type="list" allowBlank="1" showInputMessage="1" showErrorMessage="1" prompt="Seleccione la contribución al relevo generacional" xr:uid="{00000000-0002-0000-0200-000029000000}">
          <x14:formula1>
            <xm:f>DATOS!$A$58:$A$60</xm:f>
          </x14:formula1>
          <xm:sqref>F13</xm:sqref>
        </x14:dataValidation>
        <x14:dataValidation type="list" allowBlank="1" showInputMessage="1" showErrorMessage="1" prompt="Marque con una X" xr:uid="{00000000-0002-0000-0200-00002A000000}">
          <x14:formula1>
            <xm:f>DATOS!$A$63:$A$64</xm:f>
          </x14:formula1>
          <xm:sqref>C17:C19 A383:A390 A408:A411 A25:A27 D351 A50:A59 A64:A152 A157:A200 C228:C230 F244:F247 D235:D239 A253:A257 D253:D257 A260:A265 D260:D264 C282:C283 C285:C288 F285:F288 A304:A306 A312:A315 E325:E327 D345:D346 D349 D33:D42 A33:A42 A361 A363:A373</xm:sqref>
        </x14:dataValidation>
        <x14:dataValidation type="list" allowBlank="1" showInputMessage="1" showErrorMessage="1" prompt="Seleccione si la inversión contiene regadíos" xr:uid="{00000000-0002-0000-0200-00002B000000}">
          <x14:formula1>
            <xm:f>DATOS!$A$58:$A$60</xm:f>
          </x14:formula1>
          <xm:sqref>C335</xm:sqref>
        </x14:dataValidation>
        <x14:dataValidation type="list" allowBlank="1" showInputMessage="1" showErrorMessage="1" prompt="Seleccione si se trata de SIGC o NO SIGC" xr:uid="{00000000-0002-0000-0200-00002C000000}">
          <x14:formula1>
            <xm:f>DATOS!$A$67:$A$69</xm:f>
          </x14:formula1>
          <xm:sqref>C10</xm:sqref>
        </x14:dataValidation>
        <x14:dataValidation type="list" allowBlank="1" showInputMessage="1" showErrorMessage="1" prompt="Seleccione el tipo de interevención" xr:uid="{00000000-0002-0000-0200-00002D000000}">
          <x14:formula1>
            <xm:f>DATOS!$A$2:$A$11</xm:f>
          </x14:formula1>
          <xm:sqref>H9:Q10</xm:sqref>
        </x14:dataValidation>
        <x14:dataValidation type="list" allowBlank="1" showInputMessage="1" showErrorMessage="1" prompt="Seleccione el tipo de intervención" xr:uid="{00000000-0002-0000-0200-00002E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95"/>
  <sheetViews>
    <sheetView tabSelected="1" topLeftCell="A268" zoomScale="50" zoomScaleNormal="50" workbookViewId="0">
      <selection activeCell="L286" sqref="L286"/>
    </sheetView>
  </sheetViews>
  <sheetFormatPr baseColWidth="10" defaultColWidth="0" defaultRowHeight="15.75" x14ac:dyDescent="0.25"/>
  <cols>
    <col min="1" max="1" width="41.140625" style="1" customWidth="1"/>
    <col min="2" max="2" width="81.85546875" style="1" customWidth="1"/>
    <col min="3" max="3" width="25.7109375" style="228" customWidth="1"/>
    <col min="4" max="5" width="25.7109375" style="1" customWidth="1"/>
    <col min="6" max="6" width="29.5703125" style="1" customWidth="1"/>
    <col min="7" max="7" width="25.7109375" style="1" customWidth="1"/>
    <col min="8" max="8" width="46.7109375" style="1" customWidth="1"/>
    <col min="9" max="9" width="25.7109375" style="1" customWidth="1"/>
    <col min="10" max="10" width="31.42578125" style="1" customWidth="1"/>
    <col min="11" max="11" width="25.7109375" style="203" customWidth="1"/>
    <col min="12" max="12" width="25.7109375" style="1" customWidth="1"/>
    <col min="13" max="13" width="27.7109375" style="1" customWidth="1"/>
    <col min="14" max="16384" width="11.42578125" style="1" hidden="1"/>
  </cols>
  <sheetData>
    <row r="1" spans="1:13" x14ac:dyDescent="0.25">
      <c r="A1" s="444" t="s">
        <v>461</v>
      </c>
      <c r="B1" s="444"/>
      <c r="C1" s="444"/>
      <c r="D1" s="444"/>
      <c r="E1" s="444"/>
      <c r="F1" s="444"/>
      <c r="G1" s="444"/>
      <c r="H1" s="444"/>
      <c r="I1" s="444"/>
      <c r="J1" s="444"/>
      <c r="K1" s="195"/>
      <c r="L1" s="21"/>
      <c r="M1" s="18"/>
    </row>
    <row r="2" spans="1:13" ht="16.5" thickBot="1" x14ac:dyDescent="0.3">
      <c r="A2" s="16"/>
      <c r="B2" s="16"/>
      <c r="C2" s="212"/>
      <c r="D2" s="16"/>
      <c r="E2"/>
      <c r="F2"/>
      <c r="G2"/>
      <c r="H2"/>
      <c r="I2"/>
      <c r="J2"/>
      <c r="K2" s="196"/>
      <c r="L2"/>
    </row>
    <row r="3" spans="1:13" ht="92.25" customHeight="1" x14ac:dyDescent="0.25">
      <c r="A3" s="188" t="s">
        <v>29</v>
      </c>
      <c r="B3" s="189" t="s">
        <v>30</v>
      </c>
      <c r="C3" s="213" t="s">
        <v>32</v>
      </c>
      <c r="D3" s="189" t="s">
        <v>33</v>
      </c>
      <c r="E3" s="189" t="s">
        <v>34</v>
      </c>
      <c r="F3" s="166" t="s">
        <v>565</v>
      </c>
      <c r="G3" s="189" t="s">
        <v>35</v>
      </c>
      <c r="H3" s="47" t="s">
        <v>36</v>
      </c>
      <c r="I3" s="189" t="s">
        <v>37</v>
      </c>
      <c r="J3" s="189" t="s">
        <v>62</v>
      </c>
      <c r="K3" s="197" t="s">
        <v>38</v>
      </c>
      <c r="L3" s="190" t="s">
        <v>54</v>
      </c>
    </row>
    <row r="4" spans="1:13" ht="294" customHeight="1" thickBot="1" x14ac:dyDescent="0.3">
      <c r="A4" s="169" t="s">
        <v>459</v>
      </c>
      <c r="B4" s="168" t="s">
        <v>31</v>
      </c>
      <c r="C4" s="214" t="s">
        <v>575</v>
      </c>
      <c r="D4" s="48" t="s">
        <v>405</v>
      </c>
      <c r="E4" s="48" t="s">
        <v>406</v>
      </c>
      <c r="F4" s="172" t="s">
        <v>583</v>
      </c>
      <c r="G4" s="48" t="s">
        <v>579</v>
      </c>
      <c r="H4" s="48" t="s">
        <v>578</v>
      </c>
      <c r="I4" s="48" t="s">
        <v>577</v>
      </c>
      <c r="J4" s="48" t="s">
        <v>576</v>
      </c>
      <c r="K4" s="198" t="s">
        <v>444</v>
      </c>
      <c r="L4" s="49" t="s">
        <v>407</v>
      </c>
    </row>
    <row r="5" spans="1:13" s="8" customFormat="1" x14ac:dyDescent="0.25">
      <c r="A5" s="445" t="s">
        <v>63</v>
      </c>
      <c r="B5" s="445"/>
      <c r="C5" s="445"/>
      <c r="D5" s="445"/>
      <c r="E5" s="445"/>
      <c r="F5" s="445"/>
      <c r="G5" s="445"/>
      <c r="H5" s="445"/>
      <c r="I5" s="445"/>
      <c r="J5" s="445"/>
      <c r="K5" s="445"/>
      <c r="L5" s="167"/>
      <c r="M5"/>
    </row>
    <row r="6" spans="1:13" s="8" customFormat="1" ht="48.75" customHeight="1" x14ac:dyDescent="0.25">
      <c r="A6" s="176" t="s">
        <v>596</v>
      </c>
      <c r="B6" s="128"/>
      <c r="C6" s="215" t="s">
        <v>593</v>
      </c>
      <c r="D6" s="50" t="s">
        <v>115</v>
      </c>
      <c r="E6" s="50" t="s">
        <v>585</v>
      </c>
      <c r="F6" s="50">
        <v>60000</v>
      </c>
      <c r="G6" s="180" t="s">
        <v>626</v>
      </c>
      <c r="H6" s="191" t="s">
        <v>586</v>
      </c>
      <c r="I6" s="50" t="s">
        <v>153</v>
      </c>
      <c r="J6" s="192">
        <v>0.75</v>
      </c>
      <c r="K6" s="199" t="s">
        <v>588</v>
      </c>
      <c r="L6" s="50" t="s">
        <v>59</v>
      </c>
      <c r="M6"/>
    </row>
    <row r="7" spans="1:13" s="8" customFormat="1" ht="45" customHeight="1" x14ac:dyDescent="0.25">
      <c r="A7" s="176" t="s">
        <v>597</v>
      </c>
      <c r="B7" s="128"/>
      <c r="C7" s="215" t="s">
        <v>594</v>
      </c>
      <c r="D7" s="50" t="s">
        <v>115</v>
      </c>
      <c r="E7" s="50" t="s">
        <v>585</v>
      </c>
      <c r="F7" s="50">
        <v>250000</v>
      </c>
      <c r="G7" s="180" t="s">
        <v>626</v>
      </c>
      <c r="H7" s="191" t="s">
        <v>586</v>
      </c>
      <c r="I7" s="50" t="s">
        <v>153</v>
      </c>
      <c r="J7" s="192">
        <v>0.75</v>
      </c>
      <c r="K7" s="199" t="s">
        <v>588</v>
      </c>
      <c r="L7" s="50" t="s">
        <v>59</v>
      </c>
      <c r="M7"/>
    </row>
    <row r="8" spans="1:13" s="8" customFormat="1" ht="45" customHeight="1" x14ac:dyDescent="0.25">
      <c r="A8" s="176" t="s">
        <v>598</v>
      </c>
      <c r="B8" s="128"/>
      <c r="C8" s="215" t="s">
        <v>595</v>
      </c>
      <c r="D8" s="50" t="s">
        <v>115</v>
      </c>
      <c r="E8" s="50" t="s">
        <v>585</v>
      </c>
      <c r="F8" s="50">
        <v>2700</v>
      </c>
      <c r="G8" s="180" t="s">
        <v>626</v>
      </c>
      <c r="H8" s="191" t="s">
        <v>587</v>
      </c>
      <c r="I8" s="50" t="s">
        <v>153</v>
      </c>
      <c r="J8" s="192">
        <v>0.75</v>
      </c>
      <c r="K8" s="199" t="s">
        <v>588</v>
      </c>
      <c r="L8" s="50" t="s">
        <v>59</v>
      </c>
      <c r="M8"/>
    </row>
    <row r="9" spans="1:13" s="8" customFormat="1" ht="28.5" customHeight="1" x14ac:dyDescent="0.25">
      <c r="A9" s="184" t="s">
        <v>602</v>
      </c>
      <c r="B9" s="185"/>
      <c r="C9" s="216" t="s">
        <v>629</v>
      </c>
      <c r="D9" s="180" t="s">
        <v>115</v>
      </c>
      <c r="E9" s="180" t="s">
        <v>625</v>
      </c>
      <c r="F9" s="180">
        <v>35000</v>
      </c>
      <c r="G9" s="180" t="s">
        <v>626</v>
      </c>
      <c r="H9" s="186" t="s">
        <v>837</v>
      </c>
      <c r="I9" s="180" t="s">
        <v>153</v>
      </c>
      <c r="J9" s="192">
        <v>0.75</v>
      </c>
      <c r="K9" s="200" t="s">
        <v>588</v>
      </c>
      <c r="L9" s="180" t="s">
        <v>59</v>
      </c>
      <c r="M9"/>
    </row>
    <row r="10" spans="1:13" s="8" customFormat="1" ht="43.5" customHeight="1" x14ac:dyDescent="0.25">
      <c r="A10" s="184" t="s">
        <v>603</v>
      </c>
      <c r="B10" s="185"/>
      <c r="C10" s="216" t="s">
        <v>630</v>
      </c>
      <c r="D10" s="180" t="s">
        <v>115</v>
      </c>
      <c r="E10" s="180" t="s">
        <v>625</v>
      </c>
      <c r="F10" s="180">
        <v>15000</v>
      </c>
      <c r="G10" s="180" t="s">
        <v>626</v>
      </c>
      <c r="H10" s="186" t="s">
        <v>837</v>
      </c>
      <c r="I10" s="180" t="s">
        <v>153</v>
      </c>
      <c r="J10" s="192">
        <v>0.75</v>
      </c>
      <c r="K10" s="200" t="s">
        <v>588</v>
      </c>
      <c r="L10" s="180" t="s">
        <v>59</v>
      </c>
      <c r="M10"/>
    </row>
    <row r="11" spans="1:13" s="8" customFormat="1" ht="31.5" customHeight="1" x14ac:dyDescent="0.25">
      <c r="A11" s="184" t="s">
        <v>604</v>
      </c>
      <c r="B11" s="185"/>
      <c r="C11" s="216" t="s">
        <v>631</v>
      </c>
      <c r="D11" s="180" t="s">
        <v>115</v>
      </c>
      <c r="E11" s="180" t="s">
        <v>625</v>
      </c>
      <c r="F11" s="180">
        <v>32000</v>
      </c>
      <c r="G11" s="180" t="s">
        <v>626</v>
      </c>
      <c r="H11" s="186" t="s">
        <v>837</v>
      </c>
      <c r="I11" s="180" t="s">
        <v>153</v>
      </c>
      <c r="J11" s="192">
        <v>0.75</v>
      </c>
      <c r="K11" s="200" t="s">
        <v>588</v>
      </c>
      <c r="L11" s="180" t="s">
        <v>59</v>
      </c>
      <c r="M11"/>
    </row>
    <row r="12" spans="1:13" s="8" customFormat="1" ht="52.5" customHeight="1" x14ac:dyDescent="0.25">
      <c r="A12" s="184" t="s">
        <v>605</v>
      </c>
      <c r="B12" s="185"/>
      <c r="C12" s="216" t="s">
        <v>632</v>
      </c>
      <c r="D12" s="180" t="s">
        <v>115</v>
      </c>
      <c r="E12" s="180" t="s">
        <v>625</v>
      </c>
      <c r="F12" s="180">
        <v>15000</v>
      </c>
      <c r="G12" s="180" t="s">
        <v>626</v>
      </c>
      <c r="H12" s="186" t="s">
        <v>837</v>
      </c>
      <c r="I12" s="180" t="s">
        <v>153</v>
      </c>
      <c r="J12" s="192">
        <v>0.75</v>
      </c>
      <c r="K12" s="200" t="s">
        <v>588</v>
      </c>
      <c r="L12" s="180" t="s">
        <v>59</v>
      </c>
      <c r="M12"/>
    </row>
    <row r="13" spans="1:13" s="8" customFormat="1" ht="30.75" customHeight="1" x14ac:dyDescent="0.25">
      <c r="A13" s="184" t="s">
        <v>606</v>
      </c>
      <c r="B13" s="185"/>
      <c r="C13" s="216" t="s">
        <v>633</v>
      </c>
      <c r="D13" s="180" t="s">
        <v>115</v>
      </c>
      <c r="E13" s="180" t="s">
        <v>625</v>
      </c>
      <c r="F13" s="180">
        <v>40000</v>
      </c>
      <c r="G13" s="180" t="s">
        <v>626</v>
      </c>
      <c r="H13" s="186" t="s">
        <v>837</v>
      </c>
      <c r="I13" s="180" t="s">
        <v>153</v>
      </c>
      <c r="J13" s="192">
        <v>0.75</v>
      </c>
      <c r="K13" s="200" t="s">
        <v>588</v>
      </c>
      <c r="L13" s="180" t="s">
        <v>59</v>
      </c>
      <c r="M13"/>
    </row>
    <row r="14" spans="1:13" s="8" customFormat="1" ht="51.75" customHeight="1" x14ac:dyDescent="0.25">
      <c r="A14" s="184" t="s">
        <v>607</v>
      </c>
      <c r="B14" s="185"/>
      <c r="C14" s="216" t="s">
        <v>634</v>
      </c>
      <c r="D14" s="180" t="s">
        <v>115</v>
      </c>
      <c r="E14" s="180" t="s">
        <v>625</v>
      </c>
      <c r="F14" s="180">
        <v>160000</v>
      </c>
      <c r="G14" s="180" t="s">
        <v>626</v>
      </c>
      <c r="H14" s="186" t="s">
        <v>837</v>
      </c>
      <c r="I14" s="180" t="s">
        <v>153</v>
      </c>
      <c r="J14" s="192">
        <v>0.75</v>
      </c>
      <c r="K14" s="200" t="s">
        <v>588</v>
      </c>
      <c r="L14" s="180" t="s">
        <v>59</v>
      </c>
      <c r="M14"/>
    </row>
    <row r="15" spans="1:13" s="8" customFormat="1" ht="40.5" customHeight="1" x14ac:dyDescent="0.25">
      <c r="A15" s="184" t="s">
        <v>608</v>
      </c>
      <c r="B15" s="185"/>
      <c r="C15" s="216" t="s">
        <v>635</v>
      </c>
      <c r="D15" s="180" t="s">
        <v>115</v>
      </c>
      <c r="E15" s="180" t="s">
        <v>625</v>
      </c>
      <c r="F15" s="180">
        <v>250000</v>
      </c>
      <c r="G15" s="180" t="s">
        <v>626</v>
      </c>
      <c r="H15" s="186" t="s">
        <v>837</v>
      </c>
      <c r="I15" s="180" t="s">
        <v>153</v>
      </c>
      <c r="J15" s="192">
        <v>0.75</v>
      </c>
      <c r="K15" s="200" t="s">
        <v>588</v>
      </c>
      <c r="L15" s="180" t="s">
        <v>59</v>
      </c>
      <c r="M15"/>
    </row>
    <row r="16" spans="1:13" s="8" customFormat="1" ht="33.75" customHeight="1" x14ac:dyDescent="0.25">
      <c r="A16" s="184" t="s">
        <v>609</v>
      </c>
      <c r="B16" s="185"/>
      <c r="C16" s="216" t="s">
        <v>636</v>
      </c>
      <c r="D16" s="180" t="s">
        <v>115</v>
      </c>
      <c r="E16" s="180" t="s">
        <v>625</v>
      </c>
      <c r="F16" s="180">
        <v>50000</v>
      </c>
      <c r="G16" s="180" t="s">
        <v>626</v>
      </c>
      <c r="H16" s="186" t="s">
        <v>837</v>
      </c>
      <c r="I16" s="180" t="s">
        <v>153</v>
      </c>
      <c r="J16" s="192">
        <v>0.75</v>
      </c>
      <c r="K16" s="200" t="s">
        <v>588</v>
      </c>
      <c r="L16" s="180" t="s">
        <v>59</v>
      </c>
      <c r="M16"/>
    </row>
    <row r="17" spans="1:13" s="8" customFormat="1" ht="37.5" customHeight="1" x14ac:dyDescent="0.25">
      <c r="A17" s="184" t="s">
        <v>610</v>
      </c>
      <c r="B17" s="185"/>
      <c r="C17" s="216" t="s">
        <v>637</v>
      </c>
      <c r="D17" s="180" t="s">
        <v>115</v>
      </c>
      <c r="E17" s="180" t="s">
        <v>625</v>
      </c>
      <c r="F17" s="180">
        <v>70000</v>
      </c>
      <c r="G17" s="180" t="s">
        <v>626</v>
      </c>
      <c r="H17" s="186" t="s">
        <v>837</v>
      </c>
      <c r="I17" s="180" t="s">
        <v>153</v>
      </c>
      <c r="J17" s="192">
        <v>0.75</v>
      </c>
      <c r="K17" s="200" t="s">
        <v>588</v>
      </c>
      <c r="L17" s="180" t="s">
        <v>59</v>
      </c>
      <c r="M17"/>
    </row>
    <row r="18" spans="1:13" s="8" customFormat="1" ht="35.25" customHeight="1" x14ac:dyDescent="0.25">
      <c r="A18" s="184" t="s">
        <v>611</v>
      </c>
      <c r="B18" s="185"/>
      <c r="C18" s="216" t="s">
        <v>638</v>
      </c>
      <c r="D18" s="180" t="s">
        <v>115</v>
      </c>
      <c r="E18" s="180" t="s">
        <v>625</v>
      </c>
      <c r="F18" s="180">
        <v>224000</v>
      </c>
      <c r="G18" s="180" t="s">
        <v>626</v>
      </c>
      <c r="H18" s="186" t="s">
        <v>837</v>
      </c>
      <c r="I18" s="180" t="s">
        <v>153</v>
      </c>
      <c r="J18" s="192">
        <v>0.75</v>
      </c>
      <c r="K18" s="200" t="s">
        <v>588</v>
      </c>
      <c r="L18" s="180" t="s">
        <v>59</v>
      </c>
      <c r="M18"/>
    </row>
    <row r="19" spans="1:13" s="8" customFormat="1" ht="35.25" customHeight="1" x14ac:dyDescent="0.25">
      <c r="A19" s="184" t="s">
        <v>612</v>
      </c>
      <c r="B19" s="185"/>
      <c r="C19" s="217" t="s">
        <v>639</v>
      </c>
      <c r="D19" s="180" t="s">
        <v>115</v>
      </c>
      <c r="E19" s="180" t="s">
        <v>625</v>
      </c>
      <c r="F19" s="180">
        <v>308000</v>
      </c>
      <c r="G19" s="180" t="s">
        <v>626</v>
      </c>
      <c r="H19" s="186" t="s">
        <v>837</v>
      </c>
      <c r="I19" s="180" t="s">
        <v>153</v>
      </c>
      <c r="J19" s="192">
        <v>0.75</v>
      </c>
      <c r="K19" s="200" t="s">
        <v>588</v>
      </c>
      <c r="L19" s="180" t="s">
        <v>59</v>
      </c>
      <c r="M19"/>
    </row>
    <row r="20" spans="1:13" s="8" customFormat="1" ht="38.25" customHeight="1" x14ac:dyDescent="0.25">
      <c r="A20" s="184" t="s">
        <v>613</v>
      </c>
      <c r="B20" s="185"/>
      <c r="C20" s="216" t="s">
        <v>640</v>
      </c>
      <c r="D20" s="180" t="s">
        <v>115</v>
      </c>
      <c r="E20" s="180" t="s">
        <v>625</v>
      </c>
      <c r="F20" s="180">
        <v>48000</v>
      </c>
      <c r="G20" s="180" t="s">
        <v>626</v>
      </c>
      <c r="H20" s="186" t="s">
        <v>837</v>
      </c>
      <c r="I20" s="180" t="s">
        <v>153</v>
      </c>
      <c r="J20" s="192">
        <v>0.75</v>
      </c>
      <c r="K20" s="200" t="s">
        <v>588</v>
      </c>
      <c r="L20" s="180" t="s">
        <v>59</v>
      </c>
      <c r="M20"/>
    </row>
    <row r="21" spans="1:13" s="8" customFormat="1" ht="35.25" customHeight="1" x14ac:dyDescent="0.25">
      <c r="A21" s="184" t="s">
        <v>614</v>
      </c>
      <c r="B21" s="185"/>
      <c r="C21" s="216" t="s">
        <v>641</v>
      </c>
      <c r="D21" s="180" t="s">
        <v>115</v>
      </c>
      <c r="E21" s="180" t="s">
        <v>625</v>
      </c>
      <c r="F21" s="180">
        <v>321000</v>
      </c>
      <c r="G21" s="180" t="s">
        <v>626</v>
      </c>
      <c r="H21" s="186" t="s">
        <v>837</v>
      </c>
      <c r="I21" s="180" t="s">
        <v>153</v>
      </c>
      <c r="J21" s="192">
        <v>0.75</v>
      </c>
      <c r="K21" s="200" t="s">
        <v>588</v>
      </c>
      <c r="L21" s="180" t="s">
        <v>59</v>
      </c>
      <c r="M21"/>
    </row>
    <row r="22" spans="1:13" s="8" customFormat="1" ht="40.5" customHeight="1" x14ac:dyDescent="0.25">
      <c r="A22" s="184" t="s">
        <v>615</v>
      </c>
      <c r="B22" s="185"/>
      <c r="C22" s="216" t="s">
        <v>642</v>
      </c>
      <c r="D22" s="180" t="s">
        <v>115</v>
      </c>
      <c r="E22" s="180" t="s">
        <v>625</v>
      </c>
      <c r="F22" s="180">
        <v>30000</v>
      </c>
      <c r="G22" s="180" t="s">
        <v>626</v>
      </c>
      <c r="H22" s="186" t="s">
        <v>837</v>
      </c>
      <c r="I22" s="180" t="s">
        <v>153</v>
      </c>
      <c r="J22" s="192">
        <v>0.75</v>
      </c>
      <c r="K22" s="200" t="s">
        <v>588</v>
      </c>
      <c r="L22" s="180" t="s">
        <v>59</v>
      </c>
      <c r="M22"/>
    </row>
    <row r="23" spans="1:13" s="8" customFormat="1" ht="173.25" x14ac:dyDescent="0.25">
      <c r="A23" s="184" t="s">
        <v>616</v>
      </c>
      <c r="B23" s="185"/>
      <c r="C23" s="216" t="s">
        <v>643</v>
      </c>
      <c r="D23" s="180" t="s">
        <v>115</v>
      </c>
      <c r="E23" s="180" t="s">
        <v>625</v>
      </c>
      <c r="F23" s="180">
        <v>45000</v>
      </c>
      <c r="G23" s="180" t="s">
        <v>626</v>
      </c>
      <c r="H23" s="186" t="s">
        <v>837</v>
      </c>
      <c r="I23" s="180" t="s">
        <v>153</v>
      </c>
      <c r="J23" s="192">
        <v>0.75</v>
      </c>
      <c r="K23" s="200" t="s">
        <v>588</v>
      </c>
      <c r="L23" s="180" t="s">
        <v>59</v>
      </c>
      <c r="M23"/>
    </row>
    <row r="24" spans="1:13" s="8" customFormat="1" ht="173.25" x14ac:dyDescent="0.25">
      <c r="A24" s="184" t="s">
        <v>617</v>
      </c>
      <c r="B24" s="185"/>
      <c r="C24" s="217" t="s">
        <v>644</v>
      </c>
      <c r="D24" s="180" t="s">
        <v>115</v>
      </c>
      <c r="E24" s="180" t="s">
        <v>625</v>
      </c>
      <c r="F24" s="180">
        <v>115000</v>
      </c>
      <c r="G24" s="180" t="s">
        <v>626</v>
      </c>
      <c r="H24" s="186" t="s">
        <v>837</v>
      </c>
      <c r="I24" s="180" t="s">
        <v>153</v>
      </c>
      <c r="J24" s="192">
        <v>0.75</v>
      </c>
      <c r="K24" s="200" t="s">
        <v>588</v>
      </c>
      <c r="L24" s="180" t="s">
        <v>59</v>
      </c>
      <c r="M24"/>
    </row>
    <row r="25" spans="1:13" s="8" customFormat="1" ht="173.25" x14ac:dyDescent="0.25">
      <c r="A25" s="184" t="s">
        <v>618</v>
      </c>
      <c r="B25" s="185"/>
      <c r="C25" s="216" t="s">
        <v>645</v>
      </c>
      <c r="D25" s="180" t="s">
        <v>115</v>
      </c>
      <c r="E25" s="180" t="s">
        <v>625</v>
      </c>
      <c r="F25" s="180">
        <v>360000</v>
      </c>
      <c r="G25" s="180" t="s">
        <v>626</v>
      </c>
      <c r="H25" s="186" t="s">
        <v>837</v>
      </c>
      <c r="I25" s="180" t="s">
        <v>153</v>
      </c>
      <c r="J25" s="192">
        <v>0.75</v>
      </c>
      <c r="K25" s="200" t="s">
        <v>588</v>
      </c>
      <c r="L25" s="180" t="s">
        <v>59</v>
      </c>
      <c r="M25"/>
    </row>
    <row r="26" spans="1:13" s="8" customFormat="1" ht="173.25" x14ac:dyDescent="0.25">
      <c r="A26" s="184" t="s">
        <v>619</v>
      </c>
      <c r="B26" s="185"/>
      <c r="C26" s="216" t="s">
        <v>646</v>
      </c>
      <c r="D26" s="180" t="s">
        <v>115</v>
      </c>
      <c r="E26" s="180" t="s">
        <v>625</v>
      </c>
      <c r="F26" s="180">
        <v>110000</v>
      </c>
      <c r="G26" s="180" t="s">
        <v>626</v>
      </c>
      <c r="H26" s="186" t="s">
        <v>837</v>
      </c>
      <c r="I26" s="180" t="s">
        <v>153</v>
      </c>
      <c r="J26" s="192">
        <v>0.75</v>
      </c>
      <c r="K26" s="200" t="s">
        <v>588</v>
      </c>
      <c r="L26" s="180" t="s">
        <v>59</v>
      </c>
      <c r="M26"/>
    </row>
    <row r="27" spans="1:13" s="8" customFormat="1" ht="173.25" x14ac:dyDescent="0.25">
      <c r="A27" s="184" t="s">
        <v>620</v>
      </c>
      <c r="B27" s="185"/>
      <c r="C27" s="216" t="s">
        <v>647</v>
      </c>
      <c r="D27" s="180" t="s">
        <v>115</v>
      </c>
      <c r="E27" s="180" t="s">
        <v>625</v>
      </c>
      <c r="F27" s="180">
        <v>10000</v>
      </c>
      <c r="G27" s="180" t="s">
        <v>626</v>
      </c>
      <c r="H27" s="186" t="s">
        <v>837</v>
      </c>
      <c r="I27" s="180" t="s">
        <v>153</v>
      </c>
      <c r="J27" s="192">
        <v>0.75</v>
      </c>
      <c r="K27" s="200" t="s">
        <v>588</v>
      </c>
      <c r="L27" s="180" t="s">
        <v>59</v>
      </c>
      <c r="M27"/>
    </row>
    <row r="28" spans="1:13" s="8" customFormat="1" ht="173.25" x14ac:dyDescent="0.25">
      <c r="A28" s="184" t="s">
        <v>621</v>
      </c>
      <c r="B28" s="185"/>
      <c r="C28" s="216" t="s">
        <v>648</v>
      </c>
      <c r="D28" s="180" t="s">
        <v>115</v>
      </c>
      <c r="E28" s="180" t="s">
        <v>625</v>
      </c>
      <c r="F28" s="180">
        <v>170000</v>
      </c>
      <c r="G28" s="180" t="s">
        <v>626</v>
      </c>
      <c r="H28" s="186" t="s">
        <v>837</v>
      </c>
      <c r="I28" s="180" t="s">
        <v>153</v>
      </c>
      <c r="J28" s="192">
        <v>0.75</v>
      </c>
      <c r="K28" s="200" t="s">
        <v>588</v>
      </c>
      <c r="L28" s="180" t="s">
        <v>59</v>
      </c>
      <c r="M28"/>
    </row>
    <row r="29" spans="1:13" s="8" customFormat="1" ht="173.25" x14ac:dyDescent="0.25">
      <c r="A29" s="184" t="s">
        <v>622</v>
      </c>
      <c r="B29" s="185"/>
      <c r="C29" s="216" t="s">
        <v>649</v>
      </c>
      <c r="D29" s="180" t="s">
        <v>115</v>
      </c>
      <c r="E29" s="180" t="s">
        <v>625</v>
      </c>
      <c r="F29" s="180">
        <v>5000</v>
      </c>
      <c r="G29" s="180" t="s">
        <v>626</v>
      </c>
      <c r="H29" s="186" t="s">
        <v>837</v>
      </c>
      <c r="I29" s="180" t="s">
        <v>153</v>
      </c>
      <c r="J29" s="192">
        <v>0.75</v>
      </c>
      <c r="K29" s="200" t="s">
        <v>588</v>
      </c>
      <c r="L29" s="180" t="s">
        <v>59</v>
      </c>
      <c r="M29"/>
    </row>
    <row r="30" spans="1:13" s="8" customFormat="1" ht="173.25" x14ac:dyDescent="0.25">
      <c r="A30" s="184" t="s">
        <v>623</v>
      </c>
      <c r="B30" s="185"/>
      <c r="C30" s="216" t="s">
        <v>650</v>
      </c>
      <c r="D30" s="180" t="s">
        <v>115</v>
      </c>
      <c r="E30" s="180" t="s">
        <v>625</v>
      </c>
      <c r="F30" s="180">
        <v>146000</v>
      </c>
      <c r="G30" s="180" t="s">
        <v>626</v>
      </c>
      <c r="H30" s="186" t="s">
        <v>837</v>
      </c>
      <c r="I30" s="180" t="s">
        <v>153</v>
      </c>
      <c r="J30" s="192">
        <v>0.75</v>
      </c>
      <c r="K30" s="200" t="s">
        <v>588</v>
      </c>
      <c r="L30" s="180" t="s">
        <v>59</v>
      </c>
      <c r="M30"/>
    </row>
    <row r="31" spans="1:13" s="8" customFormat="1" ht="173.25" x14ac:dyDescent="0.25">
      <c r="A31" s="184" t="s">
        <v>624</v>
      </c>
      <c r="B31" s="185"/>
      <c r="C31" s="217" t="s">
        <v>651</v>
      </c>
      <c r="D31" s="180" t="s">
        <v>115</v>
      </c>
      <c r="E31" s="180" t="s">
        <v>625</v>
      </c>
      <c r="F31" s="180">
        <v>0</v>
      </c>
      <c r="G31" s="180" t="s">
        <v>626</v>
      </c>
      <c r="H31" s="186" t="s">
        <v>837</v>
      </c>
      <c r="I31" s="180" t="s">
        <v>153</v>
      </c>
      <c r="J31" s="192">
        <v>0.75</v>
      </c>
      <c r="K31" s="200" t="s">
        <v>588</v>
      </c>
      <c r="L31" s="180" t="s">
        <v>59</v>
      </c>
      <c r="M31"/>
    </row>
    <row r="32" spans="1:13" s="8" customFormat="1" ht="110.25" x14ac:dyDescent="0.25">
      <c r="A32" s="184" t="s">
        <v>753</v>
      </c>
      <c r="B32" s="185"/>
      <c r="C32" s="217" t="s">
        <v>724</v>
      </c>
      <c r="D32" s="180" t="s">
        <v>115</v>
      </c>
      <c r="E32" s="180" t="s">
        <v>585</v>
      </c>
      <c r="F32" s="180">
        <v>0</v>
      </c>
      <c r="G32" s="180" t="s">
        <v>601</v>
      </c>
      <c r="H32" s="186" t="s">
        <v>838</v>
      </c>
      <c r="I32" s="180" t="s">
        <v>153</v>
      </c>
      <c r="J32" s="192">
        <v>0.75</v>
      </c>
      <c r="K32" s="200" t="s">
        <v>588</v>
      </c>
      <c r="L32" s="180" t="s">
        <v>59</v>
      </c>
      <c r="M32"/>
    </row>
    <row r="33" spans="1:13" s="8" customFormat="1" ht="110.25" x14ac:dyDescent="0.25">
      <c r="A33" s="184" t="s">
        <v>754</v>
      </c>
      <c r="B33" s="185"/>
      <c r="C33" s="217" t="s">
        <v>725</v>
      </c>
      <c r="D33" s="180" t="s">
        <v>115</v>
      </c>
      <c r="E33" s="180" t="s">
        <v>585</v>
      </c>
      <c r="F33" s="180">
        <v>0</v>
      </c>
      <c r="G33" s="180" t="s">
        <v>601</v>
      </c>
      <c r="H33" s="186" t="s">
        <v>838</v>
      </c>
      <c r="I33" s="180" t="s">
        <v>153</v>
      </c>
      <c r="J33" s="192">
        <v>0.75</v>
      </c>
      <c r="K33" s="200" t="s">
        <v>588</v>
      </c>
      <c r="L33" s="180" t="s">
        <v>59</v>
      </c>
      <c r="M33"/>
    </row>
    <row r="34" spans="1:13" s="8" customFormat="1" ht="110.25" x14ac:dyDescent="0.25">
      <c r="A34" s="184" t="s">
        <v>755</v>
      </c>
      <c r="B34" s="185"/>
      <c r="C34" s="217" t="s">
        <v>726</v>
      </c>
      <c r="D34" s="180" t="s">
        <v>115</v>
      </c>
      <c r="E34" s="180" t="s">
        <v>585</v>
      </c>
      <c r="F34" s="180">
        <v>0</v>
      </c>
      <c r="G34" s="180" t="s">
        <v>601</v>
      </c>
      <c r="H34" s="186" t="s">
        <v>838</v>
      </c>
      <c r="I34" s="180" t="s">
        <v>153</v>
      </c>
      <c r="J34" s="192">
        <v>0.75</v>
      </c>
      <c r="K34" s="200" t="s">
        <v>588</v>
      </c>
      <c r="L34" s="180" t="s">
        <v>59</v>
      </c>
      <c r="M34"/>
    </row>
    <row r="35" spans="1:13" s="8" customFormat="1" ht="110.25" x14ac:dyDescent="0.25">
      <c r="A35" s="184" t="s">
        <v>756</v>
      </c>
      <c r="B35" s="185"/>
      <c r="C35" s="217" t="s">
        <v>727</v>
      </c>
      <c r="D35" s="180" t="s">
        <v>115</v>
      </c>
      <c r="E35" s="180" t="s">
        <v>585</v>
      </c>
      <c r="F35" s="180">
        <v>0</v>
      </c>
      <c r="G35" s="180" t="s">
        <v>601</v>
      </c>
      <c r="H35" s="186" t="s">
        <v>838</v>
      </c>
      <c r="I35" s="180" t="s">
        <v>153</v>
      </c>
      <c r="J35" s="192">
        <v>0.75</v>
      </c>
      <c r="K35" s="200" t="s">
        <v>588</v>
      </c>
      <c r="L35" s="180" t="s">
        <v>59</v>
      </c>
      <c r="M35"/>
    </row>
    <row r="36" spans="1:13" s="8" customFormat="1" ht="110.25" x14ac:dyDescent="0.25">
      <c r="A36" s="184" t="s">
        <v>757</v>
      </c>
      <c r="B36" s="185"/>
      <c r="C36" s="217" t="s">
        <v>728</v>
      </c>
      <c r="D36" s="180" t="s">
        <v>115</v>
      </c>
      <c r="E36" s="180" t="s">
        <v>585</v>
      </c>
      <c r="F36" s="180">
        <v>0</v>
      </c>
      <c r="G36" s="180" t="s">
        <v>601</v>
      </c>
      <c r="H36" s="186" t="s">
        <v>838</v>
      </c>
      <c r="I36" s="180" t="s">
        <v>153</v>
      </c>
      <c r="J36" s="192">
        <v>0.75</v>
      </c>
      <c r="K36" s="200" t="s">
        <v>588</v>
      </c>
      <c r="L36" s="180" t="s">
        <v>59</v>
      </c>
      <c r="M36"/>
    </row>
    <row r="37" spans="1:13" s="8" customFormat="1" ht="110.25" x14ac:dyDescent="0.25">
      <c r="A37" s="184" t="s">
        <v>758</v>
      </c>
      <c r="B37" s="185"/>
      <c r="C37" s="217" t="s">
        <v>729</v>
      </c>
      <c r="D37" s="180" t="s">
        <v>115</v>
      </c>
      <c r="E37" s="180" t="s">
        <v>585</v>
      </c>
      <c r="F37" s="180">
        <v>0</v>
      </c>
      <c r="G37" s="180" t="s">
        <v>601</v>
      </c>
      <c r="H37" s="186" t="s">
        <v>838</v>
      </c>
      <c r="I37" s="180" t="s">
        <v>153</v>
      </c>
      <c r="J37" s="192">
        <v>0.75</v>
      </c>
      <c r="K37" s="200" t="s">
        <v>588</v>
      </c>
      <c r="L37" s="180" t="s">
        <v>59</v>
      </c>
      <c r="M37"/>
    </row>
    <row r="38" spans="1:13" s="8" customFormat="1" ht="110.25" x14ac:dyDescent="0.25">
      <c r="A38" s="184" t="s">
        <v>759</v>
      </c>
      <c r="B38" s="185"/>
      <c r="C38" s="217" t="s">
        <v>730</v>
      </c>
      <c r="D38" s="180" t="s">
        <v>115</v>
      </c>
      <c r="E38" s="180" t="s">
        <v>585</v>
      </c>
      <c r="F38" s="180">
        <v>0</v>
      </c>
      <c r="G38" s="180" t="s">
        <v>601</v>
      </c>
      <c r="H38" s="186" t="s">
        <v>838</v>
      </c>
      <c r="I38" s="180" t="s">
        <v>153</v>
      </c>
      <c r="J38" s="192">
        <v>0.75</v>
      </c>
      <c r="K38" s="200" t="s">
        <v>588</v>
      </c>
      <c r="L38" s="180" t="s">
        <v>59</v>
      </c>
      <c r="M38"/>
    </row>
    <row r="39" spans="1:13" s="8" customFormat="1" ht="110.25" x14ac:dyDescent="0.25">
      <c r="A39" s="184" t="s">
        <v>760</v>
      </c>
      <c r="B39" s="185"/>
      <c r="C39" s="217" t="s">
        <v>731</v>
      </c>
      <c r="D39" s="180" t="s">
        <v>115</v>
      </c>
      <c r="E39" s="180" t="s">
        <v>585</v>
      </c>
      <c r="F39" s="180">
        <v>0</v>
      </c>
      <c r="G39" s="180" t="s">
        <v>601</v>
      </c>
      <c r="H39" s="186" t="s">
        <v>838</v>
      </c>
      <c r="I39" s="180" t="s">
        <v>153</v>
      </c>
      <c r="J39" s="192">
        <v>0.75</v>
      </c>
      <c r="K39" s="200" t="s">
        <v>588</v>
      </c>
      <c r="L39" s="180" t="s">
        <v>59</v>
      </c>
      <c r="M39"/>
    </row>
    <row r="40" spans="1:13" s="8" customFormat="1" ht="110.25" x14ac:dyDescent="0.25">
      <c r="A40" s="184" t="s">
        <v>761</v>
      </c>
      <c r="B40" s="185"/>
      <c r="C40" s="217" t="s">
        <v>732</v>
      </c>
      <c r="D40" s="180" t="s">
        <v>115</v>
      </c>
      <c r="E40" s="180" t="s">
        <v>585</v>
      </c>
      <c r="F40" s="180">
        <v>0</v>
      </c>
      <c r="G40" s="180" t="s">
        <v>601</v>
      </c>
      <c r="H40" s="186" t="s">
        <v>838</v>
      </c>
      <c r="I40" s="180" t="s">
        <v>153</v>
      </c>
      <c r="J40" s="192">
        <v>0.75</v>
      </c>
      <c r="K40" s="200" t="s">
        <v>588</v>
      </c>
      <c r="L40" s="180" t="s">
        <v>59</v>
      </c>
      <c r="M40"/>
    </row>
    <row r="41" spans="1:13" s="8" customFormat="1" ht="110.25" x14ac:dyDescent="0.25">
      <c r="A41" s="184" t="s">
        <v>762</v>
      </c>
      <c r="B41" s="185"/>
      <c r="C41" s="217" t="s">
        <v>733</v>
      </c>
      <c r="D41" s="180" t="s">
        <v>115</v>
      </c>
      <c r="E41" s="180" t="s">
        <v>585</v>
      </c>
      <c r="F41" s="180">
        <v>0</v>
      </c>
      <c r="G41" s="180" t="s">
        <v>601</v>
      </c>
      <c r="H41" s="186" t="s">
        <v>838</v>
      </c>
      <c r="I41" s="180" t="s">
        <v>153</v>
      </c>
      <c r="J41" s="192">
        <v>0.75</v>
      </c>
      <c r="K41" s="200" t="s">
        <v>588</v>
      </c>
      <c r="L41" s="180" t="s">
        <v>59</v>
      </c>
      <c r="M41"/>
    </row>
    <row r="42" spans="1:13" s="8" customFormat="1" ht="110.25" x14ac:dyDescent="0.25">
      <c r="A42" s="184" t="s">
        <v>763</v>
      </c>
      <c r="B42" s="185"/>
      <c r="C42" s="217" t="s">
        <v>734</v>
      </c>
      <c r="D42" s="180" t="s">
        <v>115</v>
      </c>
      <c r="E42" s="180" t="s">
        <v>585</v>
      </c>
      <c r="F42" s="180">
        <v>0</v>
      </c>
      <c r="G42" s="180" t="s">
        <v>601</v>
      </c>
      <c r="H42" s="186" t="s">
        <v>838</v>
      </c>
      <c r="I42" s="180" t="s">
        <v>153</v>
      </c>
      <c r="J42" s="192">
        <v>0.75</v>
      </c>
      <c r="K42" s="200" t="s">
        <v>588</v>
      </c>
      <c r="L42" s="180" t="s">
        <v>59</v>
      </c>
      <c r="M42"/>
    </row>
    <row r="43" spans="1:13" s="8" customFormat="1" ht="110.25" x14ac:dyDescent="0.25">
      <c r="A43" s="184" t="s">
        <v>764</v>
      </c>
      <c r="B43" s="185"/>
      <c r="C43" s="217" t="s">
        <v>735</v>
      </c>
      <c r="D43" s="180" t="s">
        <v>115</v>
      </c>
      <c r="E43" s="180" t="s">
        <v>585</v>
      </c>
      <c r="F43" s="180">
        <v>0</v>
      </c>
      <c r="G43" s="180" t="s">
        <v>601</v>
      </c>
      <c r="H43" s="186" t="s">
        <v>838</v>
      </c>
      <c r="I43" s="180" t="s">
        <v>153</v>
      </c>
      <c r="J43" s="192">
        <v>0.75</v>
      </c>
      <c r="K43" s="200" t="s">
        <v>588</v>
      </c>
      <c r="L43" s="180" t="s">
        <v>59</v>
      </c>
      <c r="M43"/>
    </row>
    <row r="44" spans="1:13" s="8" customFormat="1" ht="110.25" x14ac:dyDescent="0.25">
      <c r="A44" s="184" t="s">
        <v>765</v>
      </c>
      <c r="B44" s="185"/>
      <c r="C44" s="217" t="s">
        <v>736</v>
      </c>
      <c r="D44" s="180" t="s">
        <v>115</v>
      </c>
      <c r="E44" s="180" t="s">
        <v>585</v>
      </c>
      <c r="F44" s="180">
        <v>0</v>
      </c>
      <c r="G44" s="180" t="s">
        <v>601</v>
      </c>
      <c r="H44" s="186" t="s">
        <v>838</v>
      </c>
      <c r="I44" s="180" t="s">
        <v>153</v>
      </c>
      <c r="J44" s="192">
        <v>0.75</v>
      </c>
      <c r="K44" s="200" t="s">
        <v>588</v>
      </c>
      <c r="L44" s="180" t="s">
        <v>59</v>
      </c>
      <c r="M44"/>
    </row>
    <row r="45" spans="1:13" s="8" customFormat="1" ht="110.25" x14ac:dyDescent="0.25">
      <c r="A45" s="184" t="s">
        <v>766</v>
      </c>
      <c r="B45" s="185"/>
      <c r="C45" s="217" t="s">
        <v>839</v>
      </c>
      <c r="D45" s="180" t="s">
        <v>115</v>
      </c>
      <c r="E45" s="180" t="s">
        <v>585</v>
      </c>
      <c r="F45" s="180">
        <v>0</v>
      </c>
      <c r="G45" s="180" t="s">
        <v>601</v>
      </c>
      <c r="H45" s="186" t="s">
        <v>838</v>
      </c>
      <c r="I45" s="180" t="s">
        <v>153</v>
      </c>
      <c r="J45" s="192">
        <v>0.75</v>
      </c>
      <c r="K45" s="200" t="s">
        <v>588</v>
      </c>
      <c r="L45" s="180" t="s">
        <v>59</v>
      </c>
      <c r="M45"/>
    </row>
    <row r="46" spans="1:13" s="8" customFormat="1" ht="110.25" x14ac:dyDescent="0.25">
      <c r="A46" s="184" t="s">
        <v>767</v>
      </c>
      <c r="B46" s="185"/>
      <c r="C46" s="217" t="s">
        <v>840</v>
      </c>
      <c r="D46" s="180" t="s">
        <v>115</v>
      </c>
      <c r="E46" s="180" t="s">
        <v>585</v>
      </c>
      <c r="F46" s="180">
        <v>0</v>
      </c>
      <c r="G46" s="180" t="s">
        <v>601</v>
      </c>
      <c r="H46" s="186" t="s">
        <v>838</v>
      </c>
      <c r="I46" s="180" t="s">
        <v>153</v>
      </c>
      <c r="J46" s="192">
        <v>0.75</v>
      </c>
      <c r="K46" s="200" t="s">
        <v>588</v>
      </c>
      <c r="L46" s="180" t="s">
        <v>59</v>
      </c>
      <c r="M46"/>
    </row>
    <row r="47" spans="1:13" s="8" customFormat="1" ht="110.25" x14ac:dyDescent="0.25">
      <c r="A47" s="184" t="s">
        <v>768</v>
      </c>
      <c r="B47" s="185"/>
      <c r="C47" s="217" t="s">
        <v>841</v>
      </c>
      <c r="D47" s="180" t="s">
        <v>115</v>
      </c>
      <c r="E47" s="180" t="s">
        <v>585</v>
      </c>
      <c r="F47" s="180">
        <v>0</v>
      </c>
      <c r="G47" s="180" t="s">
        <v>601</v>
      </c>
      <c r="H47" s="186" t="s">
        <v>838</v>
      </c>
      <c r="I47" s="180" t="s">
        <v>153</v>
      </c>
      <c r="J47" s="192">
        <v>0.75</v>
      </c>
      <c r="K47" s="200" t="s">
        <v>588</v>
      </c>
      <c r="L47" s="180" t="s">
        <v>59</v>
      </c>
      <c r="M47"/>
    </row>
    <row r="48" spans="1:13" s="8" customFormat="1" ht="110.25" x14ac:dyDescent="0.25">
      <c r="A48" s="184" t="s">
        <v>769</v>
      </c>
      <c r="B48" s="185"/>
      <c r="C48" s="217" t="s">
        <v>842</v>
      </c>
      <c r="D48" s="180" t="s">
        <v>115</v>
      </c>
      <c r="E48" s="180" t="s">
        <v>585</v>
      </c>
      <c r="F48" s="180">
        <v>0</v>
      </c>
      <c r="G48" s="180" t="s">
        <v>601</v>
      </c>
      <c r="H48" s="186" t="s">
        <v>838</v>
      </c>
      <c r="I48" s="180" t="s">
        <v>153</v>
      </c>
      <c r="J48" s="192">
        <v>0.75</v>
      </c>
      <c r="K48" s="200" t="s">
        <v>588</v>
      </c>
      <c r="L48" s="180" t="s">
        <v>59</v>
      </c>
      <c r="M48"/>
    </row>
    <row r="49" spans="1:13" s="8" customFormat="1" ht="110.25" x14ac:dyDescent="0.25">
      <c r="A49" s="184" t="s">
        <v>770</v>
      </c>
      <c r="B49" s="185"/>
      <c r="C49" s="217" t="s">
        <v>737</v>
      </c>
      <c r="D49" s="180" t="s">
        <v>115</v>
      </c>
      <c r="E49" s="180" t="s">
        <v>585</v>
      </c>
      <c r="F49" s="180">
        <v>0</v>
      </c>
      <c r="G49" s="180" t="s">
        <v>601</v>
      </c>
      <c r="H49" s="186" t="s">
        <v>838</v>
      </c>
      <c r="I49" s="180" t="s">
        <v>153</v>
      </c>
      <c r="J49" s="192">
        <v>0.75</v>
      </c>
      <c r="K49" s="200" t="s">
        <v>588</v>
      </c>
      <c r="L49" s="180" t="s">
        <v>59</v>
      </c>
      <c r="M49"/>
    </row>
    <row r="50" spans="1:13" s="8" customFormat="1" ht="110.25" x14ac:dyDescent="0.25">
      <c r="A50" s="184" t="s">
        <v>771</v>
      </c>
      <c r="B50" s="185"/>
      <c r="C50" s="217" t="s">
        <v>738</v>
      </c>
      <c r="D50" s="180" t="s">
        <v>115</v>
      </c>
      <c r="E50" s="180" t="s">
        <v>585</v>
      </c>
      <c r="F50" s="180">
        <v>0</v>
      </c>
      <c r="G50" s="180" t="s">
        <v>601</v>
      </c>
      <c r="H50" s="186" t="s">
        <v>838</v>
      </c>
      <c r="I50" s="180" t="s">
        <v>153</v>
      </c>
      <c r="J50" s="192">
        <v>0.75</v>
      </c>
      <c r="K50" s="200" t="s">
        <v>588</v>
      </c>
      <c r="L50" s="180" t="s">
        <v>59</v>
      </c>
      <c r="M50"/>
    </row>
    <row r="51" spans="1:13" s="8" customFormat="1" ht="110.25" x14ac:dyDescent="0.25">
      <c r="A51" s="184" t="s">
        <v>772</v>
      </c>
      <c r="B51" s="185"/>
      <c r="C51" s="217" t="s">
        <v>739</v>
      </c>
      <c r="D51" s="180" t="s">
        <v>115</v>
      </c>
      <c r="E51" s="180" t="s">
        <v>585</v>
      </c>
      <c r="F51" s="180">
        <v>0</v>
      </c>
      <c r="G51" s="180" t="s">
        <v>601</v>
      </c>
      <c r="H51" s="186" t="s">
        <v>838</v>
      </c>
      <c r="I51" s="180" t="s">
        <v>153</v>
      </c>
      <c r="J51" s="192">
        <v>0.75</v>
      </c>
      <c r="K51" s="200" t="s">
        <v>588</v>
      </c>
      <c r="L51" s="180" t="s">
        <v>59</v>
      </c>
      <c r="M51"/>
    </row>
    <row r="52" spans="1:13" s="8" customFormat="1" ht="110.25" x14ac:dyDescent="0.25">
      <c r="A52" s="184" t="s">
        <v>773</v>
      </c>
      <c r="B52" s="185"/>
      <c r="C52" s="217" t="s">
        <v>740</v>
      </c>
      <c r="D52" s="180" t="s">
        <v>115</v>
      </c>
      <c r="E52" s="180" t="s">
        <v>585</v>
      </c>
      <c r="F52" s="180">
        <v>0</v>
      </c>
      <c r="G52" s="180" t="s">
        <v>601</v>
      </c>
      <c r="H52" s="186" t="s">
        <v>838</v>
      </c>
      <c r="I52" s="180" t="s">
        <v>153</v>
      </c>
      <c r="J52" s="192">
        <v>0.75</v>
      </c>
      <c r="K52" s="200" t="s">
        <v>588</v>
      </c>
      <c r="L52" s="180" t="s">
        <v>59</v>
      </c>
      <c r="M52"/>
    </row>
    <row r="53" spans="1:13" s="8" customFormat="1" ht="110.25" x14ac:dyDescent="0.25">
      <c r="A53" s="184" t="s">
        <v>774</v>
      </c>
      <c r="B53" s="185"/>
      <c r="C53" s="217" t="s">
        <v>741</v>
      </c>
      <c r="D53" s="180" t="s">
        <v>115</v>
      </c>
      <c r="E53" s="180" t="s">
        <v>585</v>
      </c>
      <c r="F53" s="180">
        <v>0</v>
      </c>
      <c r="G53" s="180" t="s">
        <v>601</v>
      </c>
      <c r="H53" s="186" t="s">
        <v>838</v>
      </c>
      <c r="I53" s="180" t="s">
        <v>153</v>
      </c>
      <c r="J53" s="192">
        <v>0.75</v>
      </c>
      <c r="K53" s="200" t="s">
        <v>588</v>
      </c>
      <c r="L53" s="180" t="s">
        <v>59</v>
      </c>
      <c r="M53"/>
    </row>
    <row r="54" spans="1:13" s="8" customFormat="1" ht="110.25" x14ac:dyDescent="0.25">
      <c r="A54" s="184" t="s">
        <v>775</v>
      </c>
      <c r="B54" s="185"/>
      <c r="C54" s="217" t="s">
        <v>742</v>
      </c>
      <c r="D54" s="180" t="s">
        <v>115</v>
      </c>
      <c r="E54" s="180" t="s">
        <v>585</v>
      </c>
      <c r="F54" s="180">
        <v>0</v>
      </c>
      <c r="G54" s="180" t="s">
        <v>601</v>
      </c>
      <c r="H54" s="186" t="s">
        <v>838</v>
      </c>
      <c r="I54" s="180" t="s">
        <v>153</v>
      </c>
      <c r="J54" s="192">
        <v>0.75</v>
      </c>
      <c r="K54" s="200" t="s">
        <v>588</v>
      </c>
      <c r="L54" s="180" t="s">
        <v>59</v>
      </c>
      <c r="M54"/>
    </row>
    <row r="55" spans="1:13" s="8" customFormat="1" ht="110.25" x14ac:dyDescent="0.25">
      <c r="A55" s="184" t="s">
        <v>776</v>
      </c>
      <c r="B55" s="185"/>
      <c r="C55" s="217" t="s">
        <v>743</v>
      </c>
      <c r="D55" s="180" t="s">
        <v>115</v>
      </c>
      <c r="E55" s="180" t="s">
        <v>585</v>
      </c>
      <c r="F55" s="180">
        <v>0</v>
      </c>
      <c r="G55" s="180" t="s">
        <v>601</v>
      </c>
      <c r="H55" s="186" t="s">
        <v>838</v>
      </c>
      <c r="I55" s="180" t="s">
        <v>153</v>
      </c>
      <c r="J55" s="192">
        <v>0.75</v>
      </c>
      <c r="K55" s="200" t="s">
        <v>588</v>
      </c>
      <c r="L55" s="180" t="s">
        <v>59</v>
      </c>
      <c r="M55"/>
    </row>
    <row r="56" spans="1:13" s="8" customFormat="1" ht="110.25" x14ac:dyDescent="0.25">
      <c r="A56" s="184" t="s">
        <v>777</v>
      </c>
      <c r="B56" s="185"/>
      <c r="C56" s="217" t="s">
        <v>744</v>
      </c>
      <c r="D56" s="180" t="s">
        <v>115</v>
      </c>
      <c r="E56" s="180" t="s">
        <v>585</v>
      </c>
      <c r="F56" s="180">
        <v>0</v>
      </c>
      <c r="G56" s="180" t="s">
        <v>601</v>
      </c>
      <c r="H56" s="186" t="s">
        <v>838</v>
      </c>
      <c r="I56" s="180" t="s">
        <v>153</v>
      </c>
      <c r="J56" s="192">
        <v>0.75</v>
      </c>
      <c r="K56" s="200" t="s">
        <v>588</v>
      </c>
      <c r="L56" s="180" t="s">
        <v>59</v>
      </c>
      <c r="M56"/>
    </row>
    <row r="57" spans="1:13" s="8" customFormat="1" ht="110.25" x14ac:dyDescent="0.25">
      <c r="A57" s="184" t="s">
        <v>778</v>
      </c>
      <c r="B57" s="185"/>
      <c r="C57" s="217" t="s">
        <v>745</v>
      </c>
      <c r="D57" s="180" t="s">
        <v>115</v>
      </c>
      <c r="E57" s="180" t="s">
        <v>585</v>
      </c>
      <c r="F57" s="180">
        <v>0</v>
      </c>
      <c r="G57" s="180" t="s">
        <v>601</v>
      </c>
      <c r="H57" s="186" t="s">
        <v>838</v>
      </c>
      <c r="I57" s="180" t="s">
        <v>153</v>
      </c>
      <c r="J57" s="192">
        <v>0.75</v>
      </c>
      <c r="K57" s="200" t="s">
        <v>588</v>
      </c>
      <c r="L57" s="180" t="s">
        <v>59</v>
      </c>
      <c r="M57"/>
    </row>
    <row r="58" spans="1:13" s="8" customFormat="1" ht="110.25" x14ac:dyDescent="0.25">
      <c r="A58" s="184" t="s">
        <v>779</v>
      </c>
      <c r="B58" s="185"/>
      <c r="C58" s="217" t="s">
        <v>746</v>
      </c>
      <c r="D58" s="180" t="s">
        <v>115</v>
      </c>
      <c r="E58" s="180" t="s">
        <v>585</v>
      </c>
      <c r="F58" s="180">
        <v>0</v>
      </c>
      <c r="G58" s="180" t="s">
        <v>601</v>
      </c>
      <c r="H58" s="186" t="s">
        <v>838</v>
      </c>
      <c r="I58" s="180" t="s">
        <v>153</v>
      </c>
      <c r="J58" s="192">
        <v>0.75</v>
      </c>
      <c r="K58" s="200" t="s">
        <v>588</v>
      </c>
      <c r="L58" s="180" t="s">
        <v>59</v>
      </c>
      <c r="M58"/>
    </row>
    <row r="59" spans="1:13" s="8" customFormat="1" ht="110.25" x14ac:dyDescent="0.25">
      <c r="A59" s="184" t="s">
        <v>780</v>
      </c>
      <c r="B59" s="185"/>
      <c r="C59" s="217" t="s">
        <v>839</v>
      </c>
      <c r="D59" s="180" t="s">
        <v>115</v>
      </c>
      <c r="E59" s="180" t="s">
        <v>585</v>
      </c>
      <c r="F59" s="180">
        <v>0</v>
      </c>
      <c r="G59" s="180" t="s">
        <v>601</v>
      </c>
      <c r="H59" s="186" t="s">
        <v>838</v>
      </c>
      <c r="I59" s="180" t="s">
        <v>153</v>
      </c>
      <c r="J59" s="192">
        <v>0.75</v>
      </c>
      <c r="K59" s="200" t="s">
        <v>588</v>
      </c>
      <c r="L59" s="180" t="s">
        <v>59</v>
      </c>
      <c r="M59"/>
    </row>
    <row r="60" spans="1:13" s="8" customFormat="1" ht="110.25" x14ac:dyDescent="0.25">
      <c r="A60" s="184" t="s">
        <v>781</v>
      </c>
      <c r="B60" s="185"/>
      <c r="C60" s="217" t="s">
        <v>840</v>
      </c>
      <c r="D60" s="180" t="s">
        <v>115</v>
      </c>
      <c r="E60" s="180" t="s">
        <v>585</v>
      </c>
      <c r="F60" s="180">
        <v>0</v>
      </c>
      <c r="G60" s="180" t="s">
        <v>601</v>
      </c>
      <c r="H60" s="186" t="s">
        <v>838</v>
      </c>
      <c r="I60" s="180" t="s">
        <v>153</v>
      </c>
      <c r="J60" s="192">
        <v>0.75</v>
      </c>
      <c r="K60" s="200" t="s">
        <v>588</v>
      </c>
      <c r="L60" s="180" t="s">
        <v>59</v>
      </c>
      <c r="M60"/>
    </row>
    <row r="61" spans="1:13" s="8" customFormat="1" ht="110.25" x14ac:dyDescent="0.25">
      <c r="A61" s="184" t="s">
        <v>782</v>
      </c>
      <c r="B61" s="185"/>
      <c r="C61" s="217" t="s">
        <v>841</v>
      </c>
      <c r="D61" s="180" t="s">
        <v>115</v>
      </c>
      <c r="E61" s="180" t="s">
        <v>585</v>
      </c>
      <c r="F61" s="180">
        <v>0</v>
      </c>
      <c r="G61" s="180" t="s">
        <v>601</v>
      </c>
      <c r="H61" s="186" t="s">
        <v>838</v>
      </c>
      <c r="I61" s="180" t="s">
        <v>153</v>
      </c>
      <c r="J61" s="192">
        <v>0.75</v>
      </c>
      <c r="K61" s="200" t="s">
        <v>588</v>
      </c>
      <c r="L61" s="180" t="s">
        <v>59</v>
      </c>
      <c r="M61"/>
    </row>
    <row r="62" spans="1:13" s="8" customFormat="1" ht="110.25" x14ac:dyDescent="0.25">
      <c r="A62" s="184" t="s">
        <v>783</v>
      </c>
      <c r="B62" s="185"/>
      <c r="C62" s="217" t="s">
        <v>842</v>
      </c>
      <c r="D62" s="180" t="s">
        <v>115</v>
      </c>
      <c r="E62" s="180" t="s">
        <v>585</v>
      </c>
      <c r="F62" s="180">
        <v>0</v>
      </c>
      <c r="G62" s="180" t="s">
        <v>601</v>
      </c>
      <c r="H62" s="186" t="s">
        <v>838</v>
      </c>
      <c r="I62" s="180" t="s">
        <v>153</v>
      </c>
      <c r="J62" s="192">
        <v>0.75</v>
      </c>
      <c r="K62" s="200" t="s">
        <v>588</v>
      </c>
      <c r="L62" s="180" t="s">
        <v>59</v>
      </c>
      <c r="M62"/>
    </row>
    <row r="63" spans="1:13" s="8" customFormat="1" ht="110.25" x14ac:dyDescent="0.25">
      <c r="A63" s="184" t="s">
        <v>784</v>
      </c>
      <c r="B63" s="185"/>
      <c r="C63" s="217" t="s">
        <v>721</v>
      </c>
      <c r="D63" s="180" t="s">
        <v>115</v>
      </c>
      <c r="E63" s="180" t="s">
        <v>585</v>
      </c>
      <c r="F63" s="180">
        <v>0</v>
      </c>
      <c r="G63" s="180" t="s">
        <v>601</v>
      </c>
      <c r="H63" s="186" t="s">
        <v>838</v>
      </c>
      <c r="I63" s="180" t="s">
        <v>153</v>
      </c>
      <c r="J63" s="192">
        <v>0.75</v>
      </c>
      <c r="K63" s="200" t="s">
        <v>588</v>
      </c>
      <c r="L63" s="180" t="s">
        <v>59</v>
      </c>
      <c r="M63"/>
    </row>
    <row r="64" spans="1:13" s="8" customFormat="1" ht="110.25" x14ac:dyDescent="0.25">
      <c r="A64" s="184" t="s">
        <v>785</v>
      </c>
      <c r="B64" s="185"/>
      <c r="C64" s="217" t="s">
        <v>747</v>
      </c>
      <c r="D64" s="180" t="s">
        <v>115</v>
      </c>
      <c r="E64" s="180" t="s">
        <v>585</v>
      </c>
      <c r="F64" s="180">
        <v>0</v>
      </c>
      <c r="G64" s="180" t="s">
        <v>601</v>
      </c>
      <c r="H64" s="186" t="s">
        <v>838</v>
      </c>
      <c r="I64" s="180" t="s">
        <v>153</v>
      </c>
      <c r="J64" s="192">
        <v>0.75</v>
      </c>
      <c r="K64" s="200" t="s">
        <v>588</v>
      </c>
      <c r="L64" s="180" t="s">
        <v>59</v>
      </c>
      <c r="M64"/>
    </row>
    <row r="65" spans="1:13" s="8" customFormat="1" ht="110.25" x14ac:dyDescent="0.25">
      <c r="A65" s="184" t="s">
        <v>786</v>
      </c>
      <c r="B65" s="185"/>
      <c r="C65" s="217" t="s">
        <v>722</v>
      </c>
      <c r="D65" s="180" t="s">
        <v>115</v>
      </c>
      <c r="E65" s="180" t="s">
        <v>585</v>
      </c>
      <c r="F65" s="180">
        <v>0</v>
      </c>
      <c r="G65" s="180" t="s">
        <v>601</v>
      </c>
      <c r="H65" s="186" t="s">
        <v>838</v>
      </c>
      <c r="I65" s="180" t="s">
        <v>153</v>
      </c>
      <c r="J65" s="192">
        <v>0.75</v>
      </c>
      <c r="K65" s="200" t="s">
        <v>588</v>
      </c>
      <c r="L65" s="180" t="s">
        <v>59</v>
      </c>
      <c r="M65"/>
    </row>
    <row r="66" spans="1:13" s="8" customFormat="1" ht="110.25" x14ac:dyDescent="0.25">
      <c r="A66" s="184" t="s">
        <v>787</v>
      </c>
      <c r="B66" s="185"/>
      <c r="C66" s="217" t="s">
        <v>748</v>
      </c>
      <c r="D66" s="180" t="s">
        <v>115</v>
      </c>
      <c r="E66" s="180" t="s">
        <v>585</v>
      </c>
      <c r="F66" s="180">
        <v>0</v>
      </c>
      <c r="G66" s="180" t="s">
        <v>601</v>
      </c>
      <c r="H66" s="186" t="s">
        <v>838</v>
      </c>
      <c r="I66" s="180" t="s">
        <v>153</v>
      </c>
      <c r="J66" s="192">
        <v>0.75</v>
      </c>
      <c r="K66" s="200" t="s">
        <v>588</v>
      </c>
      <c r="L66" s="180" t="s">
        <v>59</v>
      </c>
      <c r="M66"/>
    </row>
    <row r="67" spans="1:13" s="8" customFormat="1" ht="110.25" x14ac:dyDescent="0.25">
      <c r="A67" s="184" t="s">
        <v>788</v>
      </c>
      <c r="B67" s="185"/>
      <c r="C67" s="217" t="s">
        <v>749</v>
      </c>
      <c r="D67" s="180" t="s">
        <v>115</v>
      </c>
      <c r="E67" s="180" t="s">
        <v>585</v>
      </c>
      <c r="F67" s="180">
        <v>0</v>
      </c>
      <c r="G67" s="180" t="s">
        <v>601</v>
      </c>
      <c r="H67" s="186" t="s">
        <v>838</v>
      </c>
      <c r="I67" s="180" t="s">
        <v>153</v>
      </c>
      <c r="J67" s="192">
        <v>0.75</v>
      </c>
      <c r="K67" s="200" t="s">
        <v>588</v>
      </c>
      <c r="L67" s="180" t="s">
        <v>59</v>
      </c>
      <c r="M67"/>
    </row>
    <row r="68" spans="1:13" s="8" customFormat="1" ht="110.25" x14ac:dyDescent="0.25">
      <c r="A68" s="184" t="s">
        <v>789</v>
      </c>
      <c r="B68" s="185"/>
      <c r="C68" s="217" t="s">
        <v>750</v>
      </c>
      <c r="D68" s="180" t="s">
        <v>115</v>
      </c>
      <c r="E68" s="180" t="s">
        <v>585</v>
      </c>
      <c r="F68" s="180">
        <v>0</v>
      </c>
      <c r="G68" s="180" t="s">
        <v>601</v>
      </c>
      <c r="H68" s="186" t="s">
        <v>838</v>
      </c>
      <c r="I68" s="180" t="s">
        <v>153</v>
      </c>
      <c r="J68" s="192">
        <v>0.75</v>
      </c>
      <c r="K68" s="200" t="s">
        <v>588</v>
      </c>
      <c r="L68" s="180" t="s">
        <v>59</v>
      </c>
      <c r="M68"/>
    </row>
    <row r="69" spans="1:13" s="8" customFormat="1" ht="110.25" x14ac:dyDescent="0.25">
      <c r="A69" s="184" t="s">
        <v>790</v>
      </c>
      <c r="B69" s="185"/>
      <c r="C69" s="217" t="s">
        <v>723</v>
      </c>
      <c r="D69" s="180" t="s">
        <v>115</v>
      </c>
      <c r="E69" s="180" t="s">
        <v>585</v>
      </c>
      <c r="F69" s="180">
        <v>0</v>
      </c>
      <c r="G69" s="180" t="s">
        <v>601</v>
      </c>
      <c r="H69" s="186" t="s">
        <v>838</v>
      </c>
      <c r="I69" s="180" t="s">
        <v>153</v>
      </c>
      <c r="J69" s="192">
        <v>0.75</v>
      </c>
      <c r="K69" s="200" t="s">
        <v>588</v>
      </c>
      <c r="L69" s="180" t="s">
        <v>59</v>
      </c>
      <c r="M69"/>
    </row>
    <row r="70" spans="1:13" s="8" customFormat="1" ht="110.25" x14ac:dyDescent="0.25">
      <c r="A70" s="184" t="s">
        <v>791</v>
      </c>
      <c r="B70" s="185"/>
      <c r="C70" s="217" t="s">
        <v>751</v>
      </c>
      <c r="D70" s="180" t="s">
        <v>115</v>
      </c>
      <c r="E70" s="180" t="s">
        <v>585</v>
      </c>
      <c r="F70" s="180">
        <v>0</v>
      </c>
      <c r="G70" s="180" t="s">
        <v>601</v>
      </c>
      <c r="H70" s="186" t="s">
        <v>838</v>
      </c>
      <c r="I70" s="180" t="s">
        <v>153</v>
      </c>
      <c r="J70" s="192">
        <v>0.75</v>
      </c>
      <c r="K70" s="200" t="s">
        <v>588</v>
      </c>
      <c r="L70" s="180" t="s">
        <v>59</v>
      </c>
      <c r="M70"/>
    </row>
    <row r="71" spans="1:13" s="8" customFormat="1" ht="34.5" customHeight="1" x14ac:dyDescent="0.25">
      <c r="A71" s="184" t="s">
        <v>792</v>
      </c>
      <c r="B71" s="185"/>
      <c r="C71" s="217" t="s">
        <v>752</v>
      </c>
      <c r="D71" s="180" t="s">
        <v>115</v>
      </c>
      <c r="E71" s="180" t="s">
        <v>585</v>
      </c>
      <c r="F71" s="180">
        <v>0</v>
      </c>
      <c r="G71" s="180" t="s">
        <v>601</v>
      </c>
      <c r="H71" s="186" t="s">
        <v>838</v>
      </c>
      <c r="I71" s="180" t="s">
        <v>153</v>
      </c>
      <c r="J71" s="192">
        <v>0.75</v>
      </c>
      <c r="K71" s="200" t="s">
        <v>588</v>
      </c>
      <c r="L71" s="180" t="s">
        <v>59</v>
      </c>
      <c r="M71"/>
    </row>
    <row r="72" spans="1:13" s="8" customFormat="1" x14ac:dyDescent="0.25">
      <c r="B72" s="8" t="s">
        <v>187</v>
      </c>
      <c r="C72" s="218"/>
      <c r="K72" s="201"/>
    </row>
    <row r="73" spans="1:13" s="8" customFormat="1" x14ac:dyDescent="0.25">
      <c r="A73" s="446" t="s">
        <v>48</v>
      </c>
      <c r="B73" s="446"/>
      <c r="C73" s="446"/>
      <c r="D73" s="446"/>
      <c r="E73" s="446"/>
      <c r="F73" s="446"/>
      <c r="G73" s="446"/>
      <c r="H73" s="446"/>
      <c r="I73" s="446"/>
      <c r="J73" s="446"/>
      <c r="K73" s="201"/>
    </row>
    <row r="74" spans="1:13" s="8" customFormat="1" x14ac:dyDescent="0.25">
      <c r="A74" s="51"/>
      <c r="B74" s="51"/>
      <c r="C74" s="219"/>
      <c r="D74" s="52"/>
      <c r="E74" s="52"/>
      <c r="F74" s="52"/>
      <c r="G74" s="52"/>
      <c r="K74" s="201"/>
    </row>
    <row r="75" spans="1:13" s="8" customFormat="1" x14ac:dyDescent="0.25">
      <c r="A75" s="447" t="s">
        <v>159</v>
      </c>
      <c r="B75" s="447"/>
      <c r="C75" s="447"/>
      <c r="D75" s="447"/>
      <c r="E75" s="447"/>
      <c r="F75" s="447"/>
      <c r="G75" s="447"/>
      <c r="H75" s="447"/>
      <c r="I75" s="447"/>
      <c r="J75" s="447"/>
      <c r="K75" s="201"/>
    </row>
    <row r="76" spans="1:13" s="8" customFormat="1" x14ac:dyDescent="0.25">
      <c r="A76" s="447" t="s">
        <v>64</v>
      </c>
      <c r="B76" s="447"/>
      <c r="C76" s="447"/>
      <c r="D76" s="447"/>
      <c r="E76" s="447"/>
      <c r="F76" s="447"/>
      <c r="G76" s="447"/>
      <c r="H76" s="447"/>
      <c r="I76" s="447"/>
      <c r="J76" s="447"/>
      <c r="K76" s="201"/>
    </row>
    <row r="77" spans="1:13" s="8" customFormat="1" ht="16.5" thickBot="1" x14ac:dyDescent="0.3">
      <c r="A77" s="443" t="s">
        <v>63</v>
      </c>
      <c r="B77" s="443"/>
      <c r="C77" s="443"/>
      <c r="D77" s="443"/>
      <c r="E77" s="443"/>
      <c r="F77" s="443"/>
      <c r="G77" s="443"/>
      <c r="H77" s="443"/>
      <c r="I77" s="443"/>
      <c r="J77" s="443"/>
      <c r="K77" s="201"/>
    </row>
    <row r="78" spans="1:13" s="8" customFormat="1" ht="16.5" thickBot="1" x14ac:dyDescent="0.3">
      <c r="A78" s="131" t="s">
        <v>186</v>
      </c>
      <c r="B78" s="9" t="s">
        <v>49</v>
      </c>
      <c r="C78" s="220">
        <v>2023</v>
      </c>
      <c r="D78" s="9">
        <v>2024</v>
      </c>
      <c r="E78" s="9">
        <v>2025</v>
      </c>
      <c r="F78" s="9">
        <v>2026</v>
      </c>
      <c r="G78" s="9">
        <v>2027</v>
      </c>
      <c r="H78" s="9">
        <v>2028</v>
      </c>
      <c r="I78" s="9">
        <v>2029</v>
      </c>
      <c r="J78" s="9" t="s">
        <v>50</v>
      </c>
      <c r="K78" s="201"/>
    </row>
    <row r="79" spans="1:13" s="8" customFormat="1" ht="16.5" thickBot="1" x14ac:dyDescent="0.3">
      <c r="A79" s="162" t="s">
        <v>224</v>
      </c>
      <c r="B79" s="163"/>
      <c r="C79" s="163"/>
      <c r="D79" s="163"/>
      <c r="E79" s="163"/>
      <c r="F79" s="163"/>
      <c r="G79" s="163"/>
      <c r="H79" s="163"/>
      <c r="I79" s="163"/>
      <c r="J79" s="164"/>
      <c r="K79" s="201"/>
    </row>
    <row r="80" spans="1:13" s="8" customFormat="1" ht="16.5" thickBot="1" x14ac:dyDescent="0.3">
      <c r="A80" s="157" t="str">
        <f>CONCATENATE(A$6,DATOS!A$71,'PLANTILLA - PARTE 2'!C$6)</f>
        <v>EXT6871_01 - VVPP1</v>
      </c>
      <c r="B80" s="129" t="s">
        <v>184</v>
      </c>
      <c r="C80" s="221">
        <v>60000</v>
      </c>
      <c r="D80" s="182">
        <v>60000</v>
      </c>
      <c r="E80" s="182">
        <v>60000</v>
      </c>
      <c r="F80" s="182">
        <v>60000</v>
      </c>
      <c r="G80" s="182">
        <v>60000</v>
      </c>
      <c r="H80" s="182">
        <v>60000</v>
      </c>
      <c r="I80" s="182">
        <v>60000</v>
      </c>
      <c r="J80" s="125"/>
      <c r="K80" s="201"/>
    </row>
    <row r="81" spans="1:12" s="8" customFormat="1" ht="16.5" thickBot="1" x14ac:dyDescent="0.3">
      <c r="A81" s="157" t="str">
        <f>CONCATENATE(A$6,DATOS!A$71,'PLANTILLA - PARTE 2'!C$6)</f>
        <v>EXT6871_01 - VVPP1</v>
      </c>
      <c r="B81" s="10" t="s">
        <v>185</v>
      </c>
      <c r="C81" s="222"/>
      <c r="D81" s="181"/>
      <c r="E81" s="181"/>
      <c r="F81" s="181"/>
      <c r="G81" s="181"/>
      <c r="H81" s="181"/>
      <c r="I81" s="181"/>
      <c r="J81" s="12"/>
      <c r="K81" s="202"/>
      <c r="L81" s="52"/>
    </row>
    <row r="82" spans="1:12" s="8" customFormat="1" ht="16.5" thickBot="1" x14ac:dyDescent="0.3">
      <c r="A82" s="157" t="str">
        <f>CONCATENATE(A$6,DATOS!A$71,'PLANTILLA - PARTE 2'!C$6)</f>
        <v>EXT6871_01 - VVPP1</v>
      </c>
      <c r="B82" s="10" t="s">
        <v>51</v>
      </c>
      <c r="C82" s="222">
        <v>2</v>
      </c>
      <c r="D82" s="181">
        <v>4</v>
      </c>
      <c r="E82" s="181">
        <v>5</v>
      </c>
      <c r="F82" s="181">
        <v>7</v>
      </c>
      <c r="G82" s="181">
        <v>7</v>
      </c>
      <c r="H82" s="181">
        <v>8</v>
      </c>
      <c r="I82" s="181">
        <v>2</v>
      </c>
      <c r="J82" s="12">
        <f>SUM(C82:I82)</f>
        <v>35</v>
      </c>
      <c r="K82" s="201"/>
    </row>
    <row r="83" spans="1:12" s="8" customFormat="1" ht="16.5" thickBot="1" x14ac:dyDescent="0.3">
      <c r="A83" s="157" t="str">
        <f>CONCATENATE(A$7,DATOS!A$71,'PLANTILLA - PARTE 2'!C$7)</f>
        <v>EXT6871_02 - VVPP2</v>
      </c>
      <c r="B83" s="129" t="s">
        <v>217</v>
      </c>
      <c r="C83" s="223">
        <v>250000</v>
      </c>
      <c r="D83" s="174">
        <v>250000</v>
      </c>
      <c r="E83" s="174">
        <v>250000</v>
      </c>
      <c r="F83" s="174">
        <v>250000</v>
      </c>
      <c r="G83" s="174">
        <v>250000</v>
      </c>
      <c r="H83" s="174">
        <v>400000</v>
      </c>
      <c r="I83" s="174">
        <v>250000</v>
      </c>
      <c r="J83" s="14"/>
      <c r="K83" s="201"/>
    </row>
    <row r="84" spans="1:12" s="8" customFormat="1" ht="16.5" thickBot="1" x14ac:dyDescent="0.3">
      <c r="A84" s="157" t="str">
        <f>CONCATENATE(A$7,DATOS!A$71,'PLANTILLA - PARTE 2'!C$7)</f>
        <v>EXT6871_02 - VVPP2</v>
      </c>
      <c r="B84" s="10" t="s">
        <v>218</v>
      </c>
      <c r="C84" s="224"/>
      <c r="D84" s="183"/>
      <c r="E84" s="183"/>
      <c r="F84" s="183"/>
      <c r="G84" s="183"/>
      <c r="H84" s="183"/>
      <c r="I84" s="183"/>
      <c r="J84" s="133"/>
      <c r="K84" s="201"/>
    </row>
    <row r="85" spans="1:12" s="8" customFormat="1" ht="16.5" thickBot="1" x14ac:dyDescent="0.3">
      <c r="A85" s="157" t="str">
        <f>CONCATENATE(A$7,DATOS!A$71,'PLANTILLA - PARTE 2'!C$7)</f>
        <v>EXT6871_02 - VVPP2</v>
      </c>
      <c r="B85" s="10" t="s">
        <v>219</v>
      </c>
      <c r="C85" s="222">
        <v>0</v>
      </c>
      <c r="D85" s="181">
        <v>0</v>
      </c>
      <c r="E85" s="181">
        <v>0</v>
      </c>
      <c r="F85" s="181">
        <v>1</v>
      </c>
      <c r="G85" s="181">
        <v>1</v>
      </c>
      <c r="H85" s="181">
        <v>1</v>
      </c>
      <c r="I85" s="181">
        <v>0</v>
      </c>
      <c r="J85" s="14">
        <f>SUM(C85:I85)</f>
        <v>3</v>
      </c>
      <c r="K85" s="201"/>
    </row>
    <row r="86" spans="1:12" s="8" customFormat="1" ht="16.5" thickBot="1" x14ac:dyDescent="0.3">
      <c r="A86" s="157" t="str">
        <f>CONCATENATE(A$8,DATOS!A$71,'PLANTILLA - PARTE 2'!C$8)</f>
        <v>EXT6871_03 - TRASHUMANCIA</v>
      </c>
      <c r="B86" s="129" t="s">
        <v>220</v>
      </c>
      <c r="C86" s="223">
        <v>2700</v>
      </c>
      <c r="D86" s="174">
        <v>2700</v>
      </c>
      <c r="E86" s="174">
        <v>2700</v>
      </c>
      <c r="F86" s="174">
        <v>2700</v>
      </c>
      <c r="G86" s="174">
        <v>2700</v>
      </c>
      <c r="H86" s="174">
        <v>2700</v>
      </c>
      <c r="I86" s="174">
        <v>2650</v>
      </c>
      <c r="J86" s="14"/>
      <c r="K86" s="201"/>
    </row>
    <row r="87" spans="1:12" s="8" customFormat="1" ht="16.5" thickBot="1" x14ac:dyDescent="0.3">
      <c r="A87" s="157" t="str">
        <f>CONCATENATE(A$8,DATOS!A$71,'PLANTILLA - PARTE 2'!C$8)</f>
        <v>EXT6871_03 - TRASHUMANCIA</v>
      </c>
      <c r="B87" s="10" t="s">
        <v>221</v>
      </c>
      <c r="C87" s="224"/>
      <c r="D87" s="183"/>
      <c r="E87" s="183"/>
      <c r="F87" s="183"/>
      <c r="G87" s="183"/>
      <c r="H87" s="183"/>
      <c r="I87" s="183"/>
      <c r="J87" s="133"/>
      <c r="K87" s="201"/>
    </row>
    <row r="88" spans="1:12" s="8" customFormat="1" ht="16.5" thickBot="1" x14ac:dyDescent="0.3">
      <c r="A88" s="157" t="str">
        <f>CONCATENATE(A$8,DATOS!A$71,'PLANTILLA - PARTE 2'!C$8)</f>
        <v>EXT6871_03 - TRASHUMANCIA</v>
      </c>
      <c r="B88" s="10" t="s">
        <v>222</v>
      </c>
      <c r="C88" s="222">
        <v>0</v>
      </c>
      <c r="D88" s="181">
        <v>5</v>
      </c>
      <c r="E88" s="181">
        <v>28</v>
      </c>
      <c r="F88" s="181">
        <v>5</v>
      </c>
      <c r="G88" s="181">
        <v>28</v>
      </c>
      <c r="H88" s="181">
        <v>5</v>
      </c>
      <c r="I88" s="181">
        <v>22</v>
      </c>
      <c r="J88" s="14">
        <f>SUM(C88:I88)</f>
        <v>93</v>
      </c>
      <c r="K88" s="201"/>
    </row>
    <row r="89" spans="1:12" s="8" customFormat="1" ht="79.5" thickBot="1" x14ac:dyDescent="0.3">
      <c r="A89" s="157" t="str">
        <f>CONCATENATE(A$9,DATOS!A$71,'PLANTILLA - PARTE 2'!C$9)</f>
        <v>EXT6871_04 - A.01.01.Actividades de divulgación y sensibilización, para el fomento de la gestión sostenible , uso social  y promoción de los recursos naturales cinegéticos y piscícolas.</v>
      </c>
      <c r="B89" s="129" t="s">
        <v>652</v>
      </c>
      <c r="C89" s="222"/>
      <c r="D89" s="181"/>
      <c r="E89" s="181">
        <v>35000</v>
      </c>
      <c r="F89" s="181">
        <v>35000</v>
      </c>
      <c r="G89" s="181">
        <v>35000</v>
      </c>
      <c r="H89" s="181">
        <v>35000</v>
      </c>
      <c r="I89" s="181">
        <v>35000</v>
      </c>
      <c r="J89" s="14">
        <f>SUM(C89:I89)</f>
        <v>175000</v>
      </c>
      <c r="K89" s="201"/>
    </row>
    <row r="90" spans="1:12" s="8" customFormat="1" ht="79.5" thickBot="1" x14ac:dyDescent="0.3">
      <c r="A90" s="157" t="str">
        <f>CONCATENATE(A$9,DATOS!A$71,'PLANTILLA - PARTE 2'!C$9)</f>
        <v>EXT6871_04 - A.01.01.Actividades de divulgación y sensibilización, para el fomento de la gestión sostenible , uso social  y promoción de los recursos naturales cinegéticos y piscícolas.</v>
      </c>
      <c r="B90" s="10" t="s">
        <v>653</v>
      </c>
      <c r="C90" s="222"/>
      <c r="D90" s="181"/>
      <c r="E90" s="181">
        <v>80000</v>
      </c>
      <c r="F90" s="181">
        <v>80000</v>
      </c>
      <c r="G90" s="181">
        <v>80000</v>
      </c>
      <c r="H90" s="181">
        <v>80000</v>
      </c>
      <c r="I90" s="181">
        <v>80000</v>
      </c>
      <c r="J90" s="14">
        <f t="shared" ref="J90:J153" si="0">SUM(C90:I90)</f>
        <v>400000</v>
      </c>
      <c r="K90" s="201"/>
    </row>
    <row r="91" spans="1:12" s="8" customFormat="1" ht="79.5" thickBot="1" x14ac:dyDescent="0.3">
      <c r="A91" s="157" t="str">
        <f>CONCATENATE(A$9,DATOS!A$71,'PLANTILLA - PARTE 2'!C$9)</f>
        <v>EXT6871_04 - A.01.01.Actividades de divulgación y sensibilización, para el fomento de la gestión sostenible , uso social  y promoción de los recursos naturales cinegéticos y piscícolas.</v>
      </c>
      <c r="B91" s="10" t="s">
        <v>654</v>
      </c>
      <c r="C91" s="222">
        <v>0</v>
      </c>
      <c r="D91" s="181">
        <v>0</v>
      </c>
      <c r="E91" s="181">
        <v>1</v>
      </c>
      <c r="F91" s="181">
        <v>3</v>
      </c>
      <c r="G91" s="181">
        <v>3</v>
      </c>
      <c r="H91" s="181">
        <v>3</v>
      </c>
      <c r="I91" s="181">
        <v>3</v>
      </c>
      <c r="J91" s="14">
        <f t="shared" si="0"/>
        <v>13</v>
      </c>
      <c r="K91" s="201"/>
    </row>
    <row r="92" spans="1:12" s="8" customFormat="1" ht="32.25" thickBot="1" x14ac:dyDescent="0.3">
      <c r="A92" s="157" t="str">
        <f>CONCATENATE(A$10,DATOS!A$71,'PLANTILLA - PARTE 2'!C$10)</f>
        <v>EXT6871_05 - A.02.01.Adecuación, recuperación y mejora de hábitats piscícolas</v>
      </c>
      <c r="B92" s="129" t="s">
        <v>655</v>
      </c>
      <c r="C92" s="222"/>
      <c r="D92" s="181"/>
      <c r="E92" s="181"/>
      <c r="F92" s="181">
        <v>15000</v>
      </c>
      <c r="G92" s="181">
        <v>15000</v>
      </c>
      <c r="H92" s="181">
        <v>15000</v>
      </c>
      <c r="I92" s="181">
        <v>15000</v>
      </c>
      <c r="J92" s="14">
        <f t="shared" si="0"/>
        <v>60000</v>
      </c>
      <c r="K92" s="201"/>
    </row>
    <row r="93" spans="1:12" s="8" customFormat="1" ht="32.25" thickBot="1" x14ac:dyDescent="0.3">
      <c r="A93" s="157" t="str">
        <f>CONCATENATE(A$10,DATOS!A$71,'PLANTILLA - PARTE 2'!C$10)</f>
        <v>EXT6871_05 - A.02.01.Adecuación, recuperación y mejora de hábitats piscícolas</v>
      </c>
      <c r="B93" s="10" t="s">
        <v>656</v>
      </c>
      <c r="C93" s="222"/>
      <c r="D93" s="181"/>
      <c r="E93" s="181"/>
      <c r="F93" s="181">
        <v>18000</v>
      </c>
      <c r="G93" s="181">
        <v>18000</v>
      </c>
      <c r="H93" s="181">
        <v>18000</v>
      </c>
      <c r="I93" s="181">
        <v>18000</v>
      </c>
      <c r="J93" s="14">
        <f t="shared" si="0"/>
        <v>72000</v>
      </c>
      <c r="K93" s="201"/>
    </row>
    <row r="94" spans="1:12" s="8" customFormat="1" ht="32.25" thickBot="1" x14ac:dyDescent="0.3">
      <c r="A94" s="157" t="str">
        <f>CONCATENATE(A$10,DATOS!A$71,'PLANTILLA - PARTE 2'!C$10)</f>
        <v>EXT6871_05 - A.02.01.Adecuación, recuperación y mejora de hábitats piscícolas</v>
      </c>
      <c r="B94" s="10" t="s">
        <v>657</v>
      </c>
      <c r="C94" s="222">
        <v>0</v>
      </c>
      <c r="D94" s="181">
        <v>0</v>
      </c>
      <c r="E94" s="181">
        <v>0</v>
      </c>
      <c r="F94" s="181">
        <v>1</v>
      </c>
      <c r="G94" s="181">
        <v>1</v>
      </c>
      <c r="H94" s="181">
        <v>1</v>
      </c>
      <c r="I94" s="181">
        <v>1</v>
      </c>
      <c r="J94" s="14">
        <f t="shared" si="0"/>
        <v>4</v>
      </c>
      <c r="K94" s="201"/>
    </row>
    <row r="95" spans="1:12" s="8" customFormat="1" ht="32.25" thickBot="1" x14ac:dyDescent="0.3">
      <c r="A95" s="157" t="str">
        <f>CONCATENATE(A$11,DATOS!A$71,'PLANTILLA - PARTE 2'!C$11)</f>
        <v>EXT6871_06 - A.02.02.Adecuación, recuperación y mejora de hábitats piscícolas</v>
      </c>
      <c r="B95" s="129" t="s">
        <v>658</v>
      </c>
      <c r="C95" s="222"/>
      <c r="D95" s="181"/>
      <c r="E95" s="181"/>
      <c r="F95" s="181">
        <v>32000</v>
      </c>
      <c r="G95" s="181">
        <v>32000</v>
      </c>
      <c r="H95" s="181">
        <v>32000</v>
      </c>
      <c r="I95" s="181">
        <v>32000</v>
      </c>
      <c r="J95" s="14">
        <f t="shared" si="0"/>
        <v>128000</v>
      </c>
      <c r="K95" s="201"/>
    </row>
    <row r="96" spans="1:12" s="8" customFormat="1" ht="32.25" thickBot="1" x14ac:dyDescent="0.3">
      <c r="A96" s="157" t="str">
        <f>CONCATENATE(A$11,DATOS!A$71,'PLANTILLA - PARTE 2'!C$11)</f>
        <v>EXT6871_06 - A.02.02.Adecuación, recuperación y mejora de hábitats piscícolas</v>
      </c>
      <c r="B96" s="10" t="s">
        <v>659</v>
      </c>
      <c r="C96" s="222"/>
      <c r="D96" s="181"/>
      <c r="E96" s="181"/>
      <c r="F96" s="181">
        <v>60000</v>
      </c>
      <c r="G96" s="181">
        <v>60000</v>
      </c>
      <c r="H96" s="181">
        <v>60000</v>
      </c>
      <c r="I96" s="181">
        <v>60000</v>
      </c>
      <c r="J96" s="14">
        <f t="shared" si="0"/>
        <v>240000</v>
      </c>
      <c r="K96" s="201"/>
    </row>
    <row r="97" spans="1:11" s="8" customFormat="1" ht="32.25" thickBot="1" x14ac:dyDescent="0.3">
      <c r="A97" s="157" t="str">
        <f>CONCATENATE(A$11,DATOS!A$71,'PLANTILLA - PARTE 2'!C$11)</f>
        <v>EXT6871_06 - A.02.02.Adecuación, recuperación y mejora de hábitats piscícolas</v>
      </c>
      <c r="B97" s="10" t="s">
        <v>660</v>
      </c>
      <c r="C97" s="222">
        <v>0</v>
      </c>
      <c r="D97" s="181">
        <v>0</v>
      </c>
      <c r="E97" s="181">
        <v>0</v>
      </c>
      <c r="F97" s="181">
        <v>2</v>
      </c>
      <c r="G97" s="181">
        <v>2</v>
      </c>
      <c r="H97" s="181">
        <v>2</v>
      </c>
      <c r="I97" s="181">
        <v>2</v>
      </c>
      <c r="J97" s="14">
        <f t="shared" si="0"/>
        <v>8</v>
      </c>
      <c r="K97" s="201"/>
    </row>
    <row r="98" spans="1:11" s="8" customFormat="1" ht="63.75" thickBot="1" x14ac:dyDescent="0.3">
      <c r="A98" s="157" t="str">
        <f>CONCATENATE(A$12,DATOS!A$71,'PLANTILLA - PARTE 2'!C$12)</f>
        <v>EXT6871_07 - A.03.01.Creación y/o mejora de construcciones e infraestructuras para el uso social y/o gestión sostenible de los recursos cinegéticos y piscícolas.</v>
      </c>
      <c r="B98" s="129" t="s">
        <v>661</v>
      </c>
      <c r="C98" s="222"/>
      <c r="D98" s="181"/>
      <c r="E98" s="181"/>
      <c r="F98" s="181">
        <v>15000</v>
      </c>
      <c r="G98" s="181">
        <v>15000</v>
      </c>
      <c r="H98" s="181">
        <v>15000</v>
      </c>
      <c r="I98" s="181">
        <v>15000</v>
      </c>
      <c r="J98" s="14">
        <f t="shared" si="0"/>
        <v>60000</v>
      </c>
      <c r="K98" s="201"/>
    </row>
    <row r="99" spans="1:11" s="8" customFormat="1" ht="63.75" thickBot="1" x14ac:dyDescent="0.3">
      <c r="A99" s="157" t="str">
        <f>CONCATENATE(A$12,DATOS!A$71,'PLANTILLA - PARTE 2'!C$12)</f>
        <v>EXT6871_07 - A.03.01.Creación y/o mejora de construcciones e infraestructuras para el uso social y/o gestión sostenible de los recursos cinegéticos y piscícolas.</v>
      </c>
      <c r="B99" s="10" t="s">
        <v>662</v>
      </c>
      <c r="C99" s="222"/>
      <c r="D99" s="181"/>
      <c r="E99" s="181"/>
      <c r="F99" s="181">
        <v>18000</v>
      </c>
      <c r="G99" s="181">
        <v>18000</v>
      </c>
      <c r="H99" s="181">
        <v>18000</v>
      </c>
      <c r="I99" s="181">
        <v>18000</v>
      </c>
      <c r="J99" s="14">
        <f t="shared" si="0"/>
        <v>72000</v>
      </c>
      <c r="K99" s="201"/>
    </row>
    <row r="100" spans="1:11" s="8" customFormat="1" ht="63.75" thickBot="1" x14ac:dyDescent="0.3">
      <c r="A100" s="157" t="str">
        <f>CONCATENATE(A$12,DATOS!A$71,'PLANTILLA - PARTE 2'!C$12)</f>
        <v>EXT6871_07 - A.03.01.Creación y/o mejora de construcciones e infraestructuras para el uso social y/o gestión sostenible de los recursos cinegéticos y piscícolas.</v>
      </c>
      <c r="B100" s="10" t="s">
        <v>663</v>
      </c>
      <c r="C100" s="222">
        <v>0</v>
      </c>
      <c r="D100" s="181">
        <v>0</v>
      </c>
      <c r="E100" s="181">
        <v>0</v>
      </c>
      <c r="F100" s="181">
        <v>1</v>
      </c>
      <c r="G100" s="181">
        <v>1</v>
      </c>
      <c r="H100" s="181">
        <v>1</v>
      </c>
      <c r="I100" s="181">
        <v>1</v>
      </c>
      <c r="J100" s="14">
        <f t="shared" si="0"/>
        <v>4</v>
      </c>
      <c r="K100" s="201"/>
    </row>
    <row r="101" spans="1:11" s="8" customFormat="1" ht="63.75" thickBot="1" x14ac:dyDescent="0.3">
      <c r="A101" s="157" t="str">
        <f>CONCATENATE(A$13,DATOS!A$71,'PLANTILLA - PARTE 2'!C$13)</f>
        <v>EXT6871_08 - A.03.02.Creación y/o mejora de construcciones e infraestructuras para el uso social y/o gestión sostenible de los recursos cinegéticos y piscícolas.</v>
      </c>
      <c r="B101" s="129" t="s">
        <v>664</v>
      </c>
      <c r="C101" s="222"/>
      <c r="D101" s="181"/>
      <c r="E101" s="181"/>
      <c r="F101" s="181">
        <v>40000</v>
      </c>
      <c r="G101" s="181">
        <v>40000</v>
      </c>
      <c r="H101" s="181">
        <v>40000</v>
      </c>
      <c r="I101" s="181">
        <v>40000</v>
      </c>
      <c r="J101" s="14">
        <f t="shared" si="0"/>
        <v>160000</v>
      </c>
      <c r="K101" s="201"/>
    </row>
    <row r="102" spans="1:11" s="8" customFormat="1" ht="63.75" thickBot="1" x14ac:dyDescent="0.3">
      <c r="A102" s="157" t="str">
        <f>CONCATENATE(A$13,DATOS!A$71,'PLANTILLA - PARTE 2'!C$13)</f>
        <v>EXT6871_08 - A.03.02.Creación y/o mejora de construcciones e infraestructuras para el uso social y/o gestión sostenible de los recursos cinegéticos y piscícolas.</v>
      </c>
      <c r="B102" s="10" t="s">
        <v>665</v>
      </c>
      <c r="C102" s="222"/>
      <c r="D102" s="181"/>
      <c r="E102" s="181"/>
      <c r="F102" s="181">
        <v>90000</v>
      </c>
      <c r="G102" s="181">
        <v>90000</v>
      </c>
      <c r="H102" s="181">
        <v>90000</v>
      </c>
      <c r="I102" s="181">
        <v>90000</v>
      </c>
      <c r="J102" s="14">
        <f t="shared" si="0"/>
        <v>360000</v>
      </c>
      <c r="K102" s="201"/>
    </row>
    <row r="103" spans="1:11" s="8" customFormat="1" ht="63.75" thickBot="1" x14ac:dyDescent="0.3">
      <c r="A103" s="157" t="str">
        <f>CONCATENATE(A$13,DATOS!A$71,'PLANTILLA - PARTE 2'!C$13)</f>
        <v>EXT6871_08 - A.03.02.Creación y/o mejora de construcciones e infraestructuras para el uso social y/o gestión sostenible de los recursos cinegéticos y piscícolas.</v>
      </c>
      <c r="B103" s="10" t="s">
        <v>666</v>
      </c>
      <c r="C103" s="222">
        <v>0</v>
      </c>
      <c r="D103" s="181">
        <v>0</v>
      </c>
      <c r="E103" s="181">
        <v>0</v>
      </c>
      <c r="F103" s="181">
        <v>2</v>
      </c>
      <c r="G103" s="181">
        <v>3</v>
      </c>
      <c r="H103" s="181">
        <v>2</v>
      </c>
      <c r="I103" s="181">
        <v>2</v>
      </c>
      <c r="J103" s="14">
        <f t="shared" si="0"/>
        <v>9</v>
      </c>
      <c r="K103" s="201"/>
    </row>
    <row r="104" spans="1:11" s="8" customFormat="1" ht="48" thickBot="1" x14ac:dyDescent="0.3">
      <c r="A104" s="157" t="str">
        <f>CONCATENATE(A$14,DATOS!A$71,'PLANTILLA - PARTE 2'!C$14)</f>
        <v xml:space="preserve">EXT6871_09 - A.04.01.Creación y/o mejora de hábitats e infraestructuras en espacios cingéticos bajo gestión pública. </v>
      </c>
      <c r="B104" s="129" t="s">
        <v>667</v>
      </c>
      <c r="C104" s="222"/>
      <c r="D104" s="181"/>
      <c r="E104" s="181"/>
      <c r="F104" s="181"/>
      <c r="G104" s="181">
        <v>160000</v>
      </c>
      <c r="H104" s="181"/>
      <c r="I104" s="181"/>
      <c r="J104" s="14">
        <f t="shared" si="0"/>
        <v>160000</v>
      </c>
      <c r="K104" s="201"/>
    </row>
    <row r="105" spans="1:11" s="8" customFormat="1" ht="48" thickBot="1" x14ac:dyDescent="0.3">
      <c r="A105" s="157" t="str">
        <f>CONCATENATE(A$14,DATOS!A$71,'PLANTILLA - PARTE 2'!C$14)</f>
        <v xml:space="preserve">EXT6871_09 - A.04.01.Creación y/o mejora de hábitats e infraestructuras en espacios cingéticos bajo gestión pública. </v>
      </c>
      <c r="B105" s="10" t="s">
        <v>668</v>
      </c>
      <c r="C105" s="222"/>
      <c r="D105" s="181"/>
      <c r="E105" s="181"/>
      <c r="F105" s="181"/>
      <c r="G105" s="181">
        <v>200000</v>
      </c>
      <c r="H105" s="181"/>
      <c r="I105" s="181"/>
      <c r="J105" s="14">
        <f t="shared" si="0"/>
        <v>200000</v>
      </c>
      <c r="K105" s="201"/>
    </row>
    <row r="106" spans="1:11" s="8" customFormat="1" ht="48" thickBot="1" x14ac:dyDescent="0.3">
      <c r="A106" s="157" t="str">
        <f>CONCATENATE(A$14,DATOS!A$71,'PLANTILLA - PARTE 2'!C$14)</f>
        <v xml:space="preserve">EXT6871_09 - A.04.01.Creación y/o mejora de hábitats e infraestructuras en espacios cingéticos bajo gestión pública. </v>
      </c>
      <c r="B106" s="10" t="s">
        <v>669</v>
      </c>
      <c r="C106" s="222">
        <v>0</v>
      </c>
      <c r="D106" s="181">
        <v>0</v>
      </c>
      <c r="E106" s="181">
        <v>0</v>
      </c>
      <c r="F106" s="181">
        <v>0</v>
      </c>
      <c r="G106" s="181">
        <v>2</v>
      </c>
      <c r="H106" s="181">
        <v>0</v>
      </c>
      <c r="I106" s="181">
        <v>0</v>
      </c>
      <c r="J106" s="14">
        <f t="shared" si="0"/>
        <v>2</v>
      </c>
      <c r="K106" s="201"/>
    </row>
    <row r="107" spans="1:11" s="8" customFormat="1" ht="48" thickBot="1" x14ac:dyDescent="0.3">
      <c r="A107" s="157" t="str">
        <f>CONCATENATE(A$15,DATOS!A$71,'PLANTILLA - PARTE 2'!C$15)</f>
        <v xml:space="preserve">EXT6871_10 - A.04.02.Creación y/o mejora de hábitats e infraestructuras en espacios cingéticos bajo gestión pública. </v>
      </c>
      <c r="B107" s="129" t="s">
        <v>670</v>
      </c>
      <c r="C107" s="222"/>
      <c r="D107" s="181"/>
      <c r="E107" s="181"/>
      <c r="F107" s="181"/>
      <c r="G107" s="181">
        <v>250000</v>
      </c>
      <c r="H107" s="181"/>
      <c r="I107" s="181"/>
      <c r="J107" s="14">
        <f t="shared" si="0"/>
        <v>250000</v>
      </c>
      <c r="K107" s="201"/>
    </row>
    <row r="108" spans="1:11" s="8" customFormat="1" ht="48" thickBot="1" x14ac:dyDescent="0.3">
      <c r="A108" s="157" t="str">
        <f>CONCATENATE(A$15,DATOS!A$71,'PLANTILLA - PARTE 2'!C$15)</f>
        <v xml:space="preserve">EXT6871_10 - A.04.02.Creación y/o mejora de hábitats e infraestructuras en espacios cingéticos bajo gestión pública. </v>
      </c>
      <c r="B108" s="10" t="s">
        <v>671</v>
      </c>
      <c r="C108" s="222"/>
      <c r="D108" s="181"/>
      <c r="E108" s="181"/>
      <c r="F108" s="181"/>
      <c r="G108" s="181">
        <v>500000</v>
      </c>
      <c r="H108" s="181"/>
      <c r="I108" s="181"/>
      <c r="J108" s="14">
        <f t="shared" si="0"/>
        <v>500000</v>
      </c>
      <c r="K108" s="201"/>
    </row>
    <row r="109" spans="1:11" s="8" customFormat="1" ht="48" thickBot="1" x14ac:dyDescent="0.3">
      <c r="A109" s="157" t="str">
        <f>CONCATENATE(A$15,DATOS!A$71,'PLANTILLA - PARTE 2'!C$15)</f>
        <v xml:space="preserve">EXT6871_10 - A.04.02.Creación y/o mejora de hábitats e infraestructuras en espacios cingéticos bajo gestión pública. </v>
      </c>
      <c r="B109" s="10" t="s">
        <v>672</v>
      </c>
      <c r="C109" s="222">
        <v>0</v>
      </c>
      <c r="D109" s="181">
        <v>0</v>
      </c>
      <c r="E109" s="181">
        <v>0</v>
      </c>
      <c r="F109" s="181">
        <v>0</v>
      </c>
      <c r="G109" s="181">
        <v>1</v>
      </c>
      <c r="H109" s="181">
        <v>0</v>
      </c>
      <c r="I109" s="181">
        <v>0</v>
      </c>
      <c r="J109" s="14">
        <f t="shared" si="0"/>
        <v>1</v>
      </c>
      <c r="K109" s="201"/>
    </row>
    <row r="110" spans="1:11" s="8" customFormat="1" ht="48" thickBot="1" x14ac:dyDescent="0.3">
      <c r="A110" s="157" t="str">
        <f>CONCATENATE(A$16,DATOS!A$71,'PLANTILLA - PARTE 2'!C$16)</f>
        <v xml:space="preserve">EXT6871_11 - A.05.01.Creación, mejora y/o habilitación de cotos y escenarios de pesca para el uso social del medio natural. </v>
      </c>
      <c r="B110" s="129" t="s">
        <v>673</v>
      </c>
      <c r="C110" s="222"/>
      <c r="D110" s="181"/>
      <c r="E110" s="181"/>
      <c r="F110" s="181">
        <v>50000</v>
      </c>
      <c r="G110" s="181">
        <v>50000</v>
      </c>
      <c r="H110" s="181">
        <v>50000</v>
      </c>
      <c r="I110" s="181">
        <v>50000</v>
      </c>
      <c r="J110" s="14">
        <f t="shared" si="0"/>
        <v>200000</v>
      </c>
      <c r="K110" s="201"/>
    </row>
    <row r="111" spans="1:11" s="8" customFormat="1" ht="48" thickBot="1" x14ac:dyDescent="0.3">
      <c r="A111" s="157" t="str">
        <f>CONCATENATE(A$16,DATOS!A$71,'PLANTILLA - PARTE 2'!C$16)</f>
        <v xml:space="preserve">EXT6871_11 - A.05.01.Creación, mejora y/o habilitación de cotos y escenarios de pesca para el uso social del medio natural. </v>
      </c>
      <c r="B111" s="10" t="s">
        <v>676</v>
      </c>
      <c r="C111" s="222"/>
      <c r="D111" s="181"/>
      <c r="E111" s="181"/>
      <c r="F111" s="181">
        <v>100000</v>
      </c>
      <c r="G111" s="181">
        <v>100000</v>
      </c>
      <c r="H111" s="181">
        <v>100000</v>
      </c>
      <c r="I111" s="181">
        <v>100000</v>
      </c>
      <c r="J111" s="14">
        <f t="shared" si="0"/>
        <v>400000</v>
      </c>
      <c r="K111" s="201"/>
    </row>
    <row r="112" spans="1:11" s="8" customFormat="1" ht="48" thickBot="1" x14ac:dyDescent="0.3">
      <c r="A112" s="157" t="str">
        <f>CONCATENATE(A$16,DATOS!A$71,'PLANTILLA - PARTE 2'!C$16)</f>
        <v xml:space="preserve">EXT6871_11 - A.05.01.Creación, mejora y/o habilitación de cotos y escenarios de pesca para el uso social del medio natural. </v>
      </c>
      <c r="B112" s="10" t="s">
        <v>677</v>
      </c>
      <c r="C112" s="222">
        <v>0</v>
      </c>
      <c r="D112" s="181">
        <v>0</v>
      </c>
      <c r="E112" s="181">
        <v>0</v>
      </c>
      <c r="F112" s="181">
        <v>2</v>
      </c>
      <c r="G112" s="181">
        <v>1</v>
      </c>
      <c r="H112" s="181">
        <v>2</v>
      </c>
      <c r="I112" s="181">
        <v>1</v>
      </c>
      <c r="J112" s="14">
        <f t="shared" si="0"/>
        <v>6</v>
      </c>
      <c r="K112" s="201"/>
    </row>
    <row r="113" spans="1:11" s="8" customFormat="1" ht="63.75" thickBot="1" x14ac:dyDescent="0.3">
      <c r="A113" s="157" t="str">
        <f>CONCATENATE(A$17,DATOS!A$71,'PLANTILLA - PARTE 2'!C$17)</f>
        <v>EXT6871_12 - A.06.01.Estudios / trabajos  para la evaluación de la calidad de las aguas en el medio natural y de las poblaciones piscícolas.</v>
      </c>
      <c r="B113" s="129" t="s">
        <v>678</v>
      </c>
      <c r="C113" s="222"/>
      <c r="D113" s="181"/>
      <c r="E113" s="181">
        <v>70000</v>
      </c>
      <c r="F113" s="181">
        <v>70000</v>
      </c>
      <c r="G113" s="181">
        <v>70000</v>
      </c>
      <c r="H113" s="181">
        <v>70000</v>
      </c>
      <c r="I113" s="181">
        <v>70000</v>
      </c>
      <c r="J113" s="14">
        <f t="shared" si="0"/>
        <v>350000</v>
      </c>
      <c r="K113" s="201"/>
    </row>
    <row r="114" spans="1:11" s="8" customFormat="1" ht="63.75" thickBot="1" x14ac:dyDescent="0.3">
      <c r="A114" s="157" t="str">
        <f>CONCATENATE(A$17,DATOS!A$71,'PLANTILLA - PARTE 2'!C$17)</f>
        <v>EXT6871_12 - A.06.01.Estudios / trabajos  para la evaluación de la calidad de las aguas en el medio natural y de las poblaciones piscícolas.</v>
      </c>
      <c r="B114" s="10" t="s">
        <v>674</v>
      </c>
      <c r="C114" s="222"/>
      <c r="D114" s="181"/>
      <c r="E114" s="181">
        <v>100000</v>
      </c>
      <c r="F114" s="181">
        <v>100000</v>
      </c>
      <c r="G114" s="181">
        <v>100000</v>
      </c>
      <c r="H114" s="181">
        <v>100000</v>
      </c>
      <c r="I114" s="181">
        <v>100000</v>
      </c>
      <c r="J114" s="14">
        <f t="shared" si="0"/>
        <v>500000</v>
      </c>
      <c r="K114" s="201"/>
    </row>
    <row r="115" spans="1:11" s="8" customFormat="1" ht="63.75" thickBot="1" x14ac:dyDescent="0.3">
      <c r="A115" s="157" t="str">
        <f>CONCATENATE(A$17,DATOS!A$71,'PLANTILLA - PARTE 2'!C$17)</f>
        <v>EXT6871_12 - A.06.01.Estudios / trabajos  para la evaluación de la calidad de las aguas en el medio natural y de las poblaciones piscícolas.</v>
      </c>
      <c r="B115" s="10" t="s">
        <v>679</v>
      </c>
      <c r="C115" s="222">
        <v>0</v>
      </c>
      <c r="D115" s="181">
        <v>0</v>
      </c>
      <c r="E115" s="181">
        <v>1</v>
      </c>
      <c r="F115" s="181">
        <v>1</v>
      </c>
      <c r="G115" s="181">
        <v>2</v>
      </c>
      <c r="H115" s="181">
        <v>1</v>
      </c>
      <c r="I115" s="181">
        <v>1</v>
      </c>
      <c r="J115" s="14">
        <f t="shared" si="0"/>
        <v>6</v>
      </c>
      <c r="K115" s="201"/>
    </row>
    <row r="116" spans="1:11" s="8" customFormat="1" ht="48" thickBot="1" x14ac:dyDescent="0.3">
      <c r="A116" s="157" t="str">
        <f>CONCATENATE(A$18,DATOS!A$71,'PLANTILLA - PARTE 2'!C$18)</f>
        <v>EXT6871_13 - A.07.01.Trabajos de acuicultura de conservación y producción de especies de interés para la pesca</v>
      </c>
      <c r="B116" s="129" t="s">
        <v>680</v>
      </c>
      <c r="C116" s="222"/>
      <c r="D116" s="181"/>
      <c r="E116" s="181">
        <v>224000</v>
      </c>
      <c r="F116" s="181">
        <v>224000</v>
      </c>
      <c r="G116" s="181">
        <v>224000</v>
      </c>
      <c r="H116" s="181">
        <v>224000</v>
      </c>
      <c r="I116" s="181">
        <v>224000</v>
      </c>
      <c r="J116" s="14">
        <f t="shared" si="0"/>
        <v>1120000</v>
      </c>
      <c r="K116" s="201"/>
    </row>
    <row r="117" spans="1:11" s="8" customFormat="1" ht="48" thickBot="1" x14ac:dyDescent="0.3">
      <c r="A117" s="157" t="str">
        <f>CONCATENATE(A$18,DATOS!A$71,'PLANTILLA - PARTE 2'!C$18)</f>
        <v>EXT6871_13 - A.07.01.Trabajos de acuicultura de conservación y producción de especies de interés para la pesca</v>
      </c>
      <c r="B117" s="10" t="s">
        <v>681</v>
      </c>
      <c r="C117" s="222"/>
      <c r="D117" s="181"/>
      <c r="E117" s="181">
        <v>300000</v>
      </c>
      <c r="F117" s="181">
        <v>300000</v>
      </c>
      <c r="G117" s="181">
        <v>300000</v>
      </c>
      <c r="H117" s="181">
        <v>300000</v>
      </c>
      <c r="I117" s="181">
        <v>300000</v>
      </c>
      <c r="J117" s="14">
        <f t="shared" si="0"/>
        <v>1500000</v>
      </c>
      <c r="K117" s="201"/>
    </row>
    <row r="118" spans="1:11" s="8" customFormat="1" ht="45" customHeight="1" thickBot="1" x14ac:dyDescent="0.3">
      <c r="A118" s="157" t="str">
        <f>CONCATENATE(A$18,DATOS!A$71,'PLANTILLA - PARTE 2'!C$18)</f>
        <v>EXT6871_13 - A.07.01.Trabajos de acuicultura de conservación y producción de especies de interés para la pesca</v>
      </c>
      <c r="B118" s="10" t="s">
        <v>675</v>
      </c>
      <c r="C118" s="222">
        <v>0</v>
      </c>
      <c r="D118" s="181">
        <v>0</v>
      </c>
      <c r="E118" s="181">
        <v>1</v>
      </c>
      <c r="F118" s="181">
        <v>1</v>
      </c>
      <c r="G118" s="181">
        <v>1</v>
      </c>
      <c r="H118" s="181">
        <v>1</v>
      </c>
      <c r="I118" s="181">
        <v>1</v>
      </c>
      <c r="J118" s="14">
        <f t="shared" si="0"/>
        <v>5</v>
      </c>
      <c r="K118" s="201"/>
    </row>
    <row r="119" spans="1:11" s="8" customFormat="1" ht="45" customHeight="1" thickBot="1" x14ac:dyDescent="0.3">
      <c r="A119" s="157" t="str">
        <f>CONCATENATE(A$19,DATOS!A$71,'PLANTILLA - PARTE 2'!C$19)</f>
        <v>EXT6871_14 - A.08.01.Trabajos para  el mantenimiento, conservación y aprovechamiento sostenible en espacios cinegéticos bajo gestión pública.</v>
      </c>
      <c r="B119" s="129" t="s">
        <v>682</v>
      </c>
      <c r="C119" s="222"/>
      <c r="D119" s="181"/>
      <c r="E119" s="181">
        <v>308000</v>
      </c>
      <c r="F119" s="181">
        <v>308000</v>
      </c>
      <c r="G119" s="181">
        <v>308000</v>
      </c>
      <c r="H119" s="181">
        <v>308000</v>
      </c>
      <c r="I119" s="181">
        <v>308000</v>
      </c>
      <c r="J119" s="14">
        <f t="shared" si="0"/>
        <v>1540000</v>
      </c>
      <c r="K119" s="201"/>
    </row>
    <row r="120" spans="1:11" s="8" customFormat="1" ht="45" customHeight="1" thickBot="1" x14ac:dyDescent="0.3">
      <c r="A120" s="157" t="str">
        <f>CONCATENATE(A$19,DATOS!A$71,'PLANTILLA - PARTE 2'!C$19)</f>
        <v>EXT6871_14 - A.08.01.Trabajos para  el mantenimiento, conservación y aprovechamiento sostenible en espacios cinegéticos bajo gestión pública.</v>
      </c>
      <c r="B120" s="10" t="s">
        <v>683</v>
      </c>
      <c r="C120" s="222"/>
      <c r="D120" s="181"/>
      <c r="E120" s="181">
        <v>400000</v>
      </c>
      <c r="F120" s="181">
        <v>400000</v>
      </c>
      <c r="G120" s="181">
        <v>400000</v>
      </c>
      <c r="H120" s="181">
        <v>400000</v>
      </c>
      <c r="I120" s="181">
        <v>400000</v>
      </c>
      <c r="J120" s="14">
        <f t="shared" si="0"/>
        <v>2000000</v>
      </c>
      <c r="K120" s="201"/>
    </row>
    <row r="121" spans="1:11" s="8" customFormat="1" ht="45" customHeight="1" thickBot="1" x14ac:dyDescent="0.3">
      <c r="A121" s="157" t="str">
        <f>CONCATENATE(A$19,DATOS!A$71,'PLANTILLA - PARTE 2'!C$19)</f>
        <v>EXT6871_14 - A.08.01.Trabajos para  el mantenimiento, conservación y aprovechamiento sostenible en espacios cinegéticos bajo gestión pública.</v>
      </c>
      <c r="B121" s="10" t="s">
        <v>684</v>
      </c>
      <c r="C121" s="222">
        <v>0</v>
      </c>
      <c r="D121" s="181">
        <v>0</v>
      </c>
      <c r="E121" s="181">
        <v>1</v>
      </c>
      <c r="F121" s="181">
        <v>1</v>
      </c>
      <c r="G121" s="181">
        <v>1</v>
      </c>
      <c r="H121" s="181">
        <v>1</v>
      </c>
      <c r="I121" s="181">
        <v>1</v>
      </c>
      <c r="J121" s="14">
        <f t="shared" si="0"/>
        <v>5</v>
      </c>
      <c r="K121" s="201"/>
    </row>
    <row r="122" spans="1:11" s="8" customFormat="1" ht="45" customHeight="1" thickBot="1" x14ac:dyDescent="0.3">
      <c r="A122" s="157" t="str">
        <f>CONCATENATE(A$20,DATOS!A$71,'PLANTILLA - PARTE 2'!C$20)</f>
        <v>EXT6871_15 - A.09.01.Trabajos para la aplicación de medidas sanitarias para la mejora de las condiciones biológicas, físicas o químicas de las aguas, así como la retirada residuos que supongan riesgo de contaminación en el medio fluvial y su entorno como consecuencia de mortandades piscícolas,superpoblación.. etc.</v>
      </c>
      <c r="B122" s="129" t="s">
        <v>685</v>
      </c>
      <c r="C122" s="222"/>
      <c r="D122" s="181"/>
      <c r="E122" s="181"/>
      <c r="F122" s="181">
        <v>48000</v>
      </c>
      <c r="G122" s="181">
        <v>48000</v>
      </c>
      <c r="H122" s="181">
        <v>48000</v>
      </c>
      <c r="I122" s="181">
        <v>48000</v>
      </c>
      <c r="J122" s="14">
        <f t="shared" si="0"/>
        <v>192000</v>
      </c>
      <c r="K122" s="201"/>
    </row>
    <row r="123" spans="1:11" s="8" customFormat="1" ht="45" customHeight="1" thickBot="1" x14ac:dyDescent="0.3">
      <c r="A123" s="157" t="str">
        <f>CONCATENATE(A$20,DATOS!A$71,'PLANTILLA - PARTE 2'!C$20)</f>
        <v>EXT6871_15 - A.09.01.Trabajos para la aplicación de medidas sanitarias para la mejora de las condiciones biológicas, físicas o químicas de las aguas, así como la retirada residuos que supongan riesgo de contaminación en el medio fluvial y su entorno como consecuencia de mortandades piscícolas,superpoblación.. etc.</v>
      </c>
      <c r="B123" s="10" t="s">
        <v>686</v>
      </c>
      <c r="C123" s="222"/>
      <c r="D123" s="181"/>
      <c r="E123" s="181"/>
      <c r="F123" s="181">
        <v>80000</v>
      </c>
      <c r="G123" s="181">
        <v>80000</v>
      </c>
      <c r="H123" s="181">
        <v>80000</v>
      </c>
      <c r="I123" s="181">
        <v>80000</v>
      </c>
      <c r="J123" s="14">
        <f t="shared" si="0"/>
        <v>320000</v>
      </c>
      <c r="K123" s="201"/>
    </row>
    <row r="124" spans="1:11" s="8" customFormat="1" ht="45" customHeight="1" thickBot="1" x14ac:dyDescent="0.3">
      <c r="A124" s="157" t="str">
        <f>CONCATENATE(A$20,DATOS!A$71,'PLANTILLA - PARTE 2'!C$20)</f>
        <v>EXT6871_15 - A.09.01.Trabajos para la aplicación de medidas sanitarias para la mejora de las condiciones biológicas, físicas o químicas de las aguas, así como la retirada residuos que supongan riesgo de contaminación en el medio fluvial y su entorno como consecuencia de mortandades piscícolas,superpoblación.. etc.</v>
      </c>
      <c r="B124" s="10" t="s">
        <v>687</v>
      </c>
      <c r="C124" s="222">
        <v>0</v>
      </c>
      <c r="D124" s="181">
        <v>0</v>
      </c>
      <c r="E124" s="181">
        <v>0</v>
      </c>
      <c r="F124" s="181">
        <v>1</v>
      </c>
      <c r="G124" s="181">
        <v>0</v>
      </c>
      <c r="H124" s="181">
        <v>1</v>
      </c>
      <c r="I124" s="181">
        <v>0</v>
      </c>
      <c r="J124" s="14">
        <f t="shared" si="0"/>
        <v>2</v>
      </c>
      <c r="K124" s="201"/>
    </row>
    <row r="125" spans="1:11" s="8" customFormat="1" ht="80.099999999999994" customHeight="1" thickBot="1" x14ac:dyDescent="0.3">
      <c r="A125" s="157" t="str">
        <f>CONCATENATE(A$21,DATOS!A$71,'PLANTILLA - PARTE 2'!C$21)</f>
        <v>EXT6871_16 - A.10.01.Trabajos para la conservación y mejora de infraestructuras ambientales y/o piscícolas.</v>
      </c>
      <c r="B125" s="129" t="s">
        <v>688</v>
      </c>
      <c r="C125" s="222"/>
      <c r="D125" s="181"/>
      <c r="E125" s="181">
        <v>321000</v>
      </c>
      <c r="F125" s="181">
        <v>321000</v>
      </c>
      <c r="G125" s="181">
        <v>321000</v>
      </c>
      <c r="H125" s="181">
        <v>321000</v>
      </c>
      <c r="I125" s="181">
        <v>321000</v>
      </c>
      <c r="J125" s="14">
        <f t="shared" si="0"/>
        <v>1605000</v>
      </c>
      <c r="K125" s="201"/>
    </row>
    <row r="126" spans="1:11" s="8" customFormat="1" ht="80.099999999999994" customHeight="1" thickBot="1" x14ac:dyDescent="0.3">
      <c r="A126" s="157" t="str">
        <f>CONCATENATE(A$21,DATOS!A$71,'PLANTILLA - PARTE 2'!C$21)</f>
        <v>EXT6871_16 - A.10.01.Trabajos para la conservación y mejora de infraestructuras ambientales y/o piscícolas.</v>
      </c>
      <c r="B126" s="10" t="s">
        <v>691</v>
      </c>
      <c r="C126" s="222"/>
      <c r="D126" s="181"/>
      <c r="E126" s="181">
        <v>350000</v>
      </c>
      <c r="F126" s="181">
        <v>350000</v>
      </c>
      <c r="G126" s="181">
        <v>350000</v>
      </c>
      <c r="H126" s="181">
        <v>350000</v>
      </c>
      <c r="I126" s="181">
        <v>350000</v>
      </c>
      <c r="J126" s="14">
        <f t="shared" si="0"/>
        <v>1750000</v>
      </c>
      <c r="K126" s="201"/>
    </row>
    <row r="127" spans="1:11" s="8" customFormat="1" ht="48" thickBot="1" x14ac:dyDescent="0.3">
      <c r="A127" s="157" t="str">
        <f>CONCATENATE(A$21,DATOS!A$71,'PLANTILLA - PARTE 2'!C$21)</f>
        <v>EXT6871_16 - A.10.01.Trabajos para la conservación y mejora de infraestructuras ambientales y/o piscícolas.</v>
      </c>
      <c r="B127" s="10" t="s">
        <v>692</v>
      </c>
      <c r="C127" s="222">
        <v>0</v>
      </c>
      <c r="D127" s="181">
        <v>0</v>
      </c>
      <c r="E127" s="181">
        <v>1</v>
      </c>
      <c r="F127" s="181">
        <v>1</v>
      </c>
      <c r="G127" s="181">
        <v>1</v>
      </c>
      <c r="H127" s="181">
        <v>1</v>
      </c>
      <c r="I127" s="181">
        <v>1</v>
      </c>
      <c r="J127" s="14">
        <f t="shared" si="0"/>
        <v>5</v>
      </c>
      <c r="K127" s="201"/>
    </row>
    <row r="128" spans="1:11" s="8" customFormat="1" ht="15" customHeight="1" thickBot="1" x14ac:dyDescent="0.3">
      <c r="A128" s="157" t="str">
        <f>CONCATENATE(A$22,DATOS!A$71,'PLANTILLA - PARTE 2'!C$22)</f>
        <v>EXT6871_17 - A.11.01.Trabajos para la erradicación de especies exóticas invasoras.</v>
      </c>
      <c r="B128" s="129" t="s">
        <v>693</v>
      </c>
      <c r="C128" s="222"/>
      <c r="D128" s="181"/>
      <c r="E128" s="181"/>
      <c r="F128" s="181">
        <v>30000</v>
      </c>
      <c r="G128" s="181"/>
      <c r="H128" s="181">
        <v>30000</v>
      </c>
      <c r="I128" s="181"/>
      <c r="J128" s="14">
        <f t="shared" si="0"/>
        <v>60000</v>
      </c>
      <c r="K128" s="201"/>
    </row>
    <row r="129" spans="1:11" s="8" customFormat="1" ht="32.25" thickBot="1" x14ac:dyDescent="0.3">
      <c r="A129" s="157" t="str">
        <f>CONCATENATE(A$22,DATOS!A$71,'PLANTILLA - PARTE 2'!C$22)</f>
        <v>EXT6871_17 - A.11.01.Trabajos para la erradicación de especies exóticas invasoras.</v>
      </c>
      <c r="B129" s="10" t="s">
        <v>689</v>
      </c>
      <c r="C129" s="222"/>
      <c r="D129" s="181"/>
      <c r="E129" s="181"/>
      <c r="F129" s="181">
        <v>60000</v>
      </c>
      <c r="G129" s="181"/>
      <c r="H129" s="181">
        <v>60000</v>
      </c>
      <c r="I129" s="181"/>
      <c r="J129" s="14">
        <f t="shared" si="0"/>
        <v>120000</v>
      </c>
      <c r="K129" s="201"/>
    </row>
    <row r="130" spans="1:11" s="8" customFormat="1" ht="32.25" thickBot="1" x14ac:dyDescent="0.3">
      <c r="A130" s="157" t="str">
        <f>CONCATENATE(A$22,DATOS!A$71,'PLANTILLA - PARTE 2'!C$22)</f>
        <v>EXT6871_17 - A.11.01.Trabajos para la erradicación de especies exóticas invasoras.</v>
      </c>
      <c r="B130" s="10" t="s">
        <v>694</v>
      </c>
      <c r="C130" s="222">
        <v>0</v>
      </c>
      <c r="D130" s="181">
        <v>0</v>
      </c>
      <c r="E130" s="181">
        <v>0</v>
      </c>
      <c r="F130" s="181">
        <v>1</v>
      </c>
      <c r="G130" s="181">
        <v>0</v>
      </c>
      <c r="H130" s="181">
        <v>1</v>
      </c>
      <c r="I130" s="181">
        <v>0</v>
      </c>
      <c r="J130" s="14">
        <f t="shared" si="0"/>
        <v>2</v>
      </c>
      <c r="K130" s="201"/>
    </row>
    <row r="131" spans="1:11" s="8" customFormat="1" ht="48" thickBot="1" x14ac:dyDescent="0.3">
      <c r="A131" s="157" t="str">
        <f>CONCATENATE(A$23,DATOS!A$71,'PLANTILLA - PARTE 2'!C$23)</f>
        <v xml:space="preserve">EXT6871_18 - A.12.01.Trabajos para la evaluación del estado de franqueabilidad de los rios/ continuidad fluvial. </v>
      </c>
      <c r="B131" s="129" t="s">
        <v>695</v>
      </c>
      <c r="C131" s="222"/>
      <c r="D131" s="181"/>
      <c r="E131" s="181"/>
      <c r="F131" s="181"/>
      <c r="G131" s="181">
        <v>45000</v>
      </c>
      <c r="H131" s="181"/>
      <c r="I131" s="181"/>
      <c r="J131" s="14">
        <f t="shared" si="0"/>
        <v>45000</v>
      </c>
      <c r="K131" s="201"/>
    </row>
    <row r="132" spans="1:11" s="8" customFormat="1" ht="32.450000000000003" customHeight="1" thickBot="1" x14ac:dyDescent="0.3">
      <c r="A132" s="157" t="str">
        <f>CONCATENATE(A$23,DATOS!A$71,'PLANTILLA - PARTE 2'!C$23)</f>
        <v xml:space="preserve">EXT6871_18 - A.12.01.Trabajos para la evaluación del estado de franqueabilidad de los rios/ continuidad fluvial. </v>
      </c>
      <c r="B132" s="10" t="s">
        <v>696</v>
      </c>
      <c r="C132" s="222"/>
      <c r="D132" s="181"/>
      <c r="E132" s="181"/>
      <c r="F132" s="181"/>
      <c r="G132" s="181">
        <v>60000</v>
      </c>
      <c r="H132" s="181"/>
      <c r="I132" s="181"/>
      <c r="J132" s="14">
        <f t="shared" si="0"/>
        <v>60000</v>
      </c>
      <c r="K132" s="201"/>
    </row>
    <row r="133" spans="1:11" s="8" customFormat="1" ht="48" thickBot="1" x14ac:dyDescent="0.3">
      <c r="A133" s="157" t="str">
        <f>CONCATENATE(A$23,DATOS!A$71,'PLANTILLA - PARTE 2'!C$23)</f>
        <v xml:space="preserve">EXT6871_18 - A.12.01.Trabajos para la evaluación del estado de franqueabilidad de los rios/ continuidad fluvial. </v>
      </c>
      <c r="B133" s="10" t="s">
        <v>690</v>
      </c>
      <c r="C133" s="222">
        <v>0</v>
      </c>
      <c r="D133" s="181">
        <v>0</v>
      </c>
      <c r="E133" s="181">
        <v>0</v>
      </c>
      <c r="F133" s="181">
        <v>0</v>
      </c>
      <c r="G133" s="181">
        <v>1</v>
      </c>
      <c r="H133" s="181">
        <v>0</v>
      </c>
      <c r="I133" s="181">
        <v>0</v>
      </c>
      <c r="J133" s="14">
        <f t="shared" si="0"/>
        <v>1</v>
      </c>
      <c r="K133" s="201"/>
    </row>
    <row r="134" spans="1:11" s="8" customFormat="1" ht="80.45" customHeight="1" thickBot="1" x14ac:dyDescent="0.3">
      <c r="A134" s="157" t="str">
        <f>CONCATENATE(A$24,DATOS!A$71,'PLANTILLA - PARTE 2'!C$24)</f>
        <v>EXT6871_19 - A.13.01.Trabajos para la organización y desarrollo de acciones cinegéticas y/o actividades piscícolas.</v>
      </c>
      <c r="B134" s="129" t="s">
        <v>697</v>
      </c>
      <c r="C134" s="222"/>
      <c r="D134" s="181">
        <v>115000</v>
      </c>
      <c r="E134" s="181">
        <v>115000</v>
      </c>
      <c r="F134" s="181">
        <v>115000</v>
      </c>
      <c r="G134" s="181">
        <v>115000</v>
      </c>
      <c r="H134" s="181">
        <v>115000</v>
      </c>
      <c r="I134" s="181">
        <v>115000</v>
      </c>
      <c r="J134" s="14">
        <f t="shared" si="0"/>
        <v>690000</v>
      </c>
      <c r="K134" s="201"/>
    </row>
    <row r="135" spans="1:11" s="8" customFormat="1" ht="48" thickBot="1" x14ac:dyDescent="0.3">
      <c r="A135" s="157" t="str">
        <f>CONCATENATE(A$24,DATOS!A$71,'PLANTILLA - PARTE 2'!C$24)</f>
        <v>EXT6871_19 - A.13.01.Trabajos para la organización y desarrollo de acciones cinegéticas y/o actividades piscícolas.</v>
      </c>
      <c r="B135" s="10" t="s">
        <v>700</v>
      </c>
      <c r="C135" s="222"/>
      <c r="D135" s="181">
        <v>180000</v>
      </c>
      <c r="E135" s="181">
        <v>180000</v>
      </c>
      <c r="F135" s="181">
        <v>180000</v>
      </c>
      <c r="G135" s="181">
        <v>180000</v>
      </c>
      <c r="H135" s="181">
        <v>180000</v>
      </c>
      <c r="I135" s="181">
        <v>180000</v>
      </c>
      <c r="J135" s="14">
        <f t="shared" si="0"/>
        <v>1080000</v>
      </c>
      <c r="K135" s="201"/>
    </row>
    <row r="136" spans="1:11" s="8" customFormat="1" ht="48" thickBot="1" x14ac:dyDescent="0.3">
      <c r="A136" s="157" t="str">
        <f>CONCATENATE(A$24,DATOS!A$71,'PLANTILLA - PARTE 2'!C$24)</f>
        <v>EXT6871_19 - A.13.01.Trabajos para la organización y desarrollo de acciones cinegéticas y/o actividades piscícolas.</v>
      </c>
      <c r="B136" s="10" t="s">
        <v>699</v>
      </c>
      <c r="C136" s="222">
        <v>0</v>
      </c>
      <c r="D136" s="181">
        <v>1</v>
      </c>
      <c r="E136" s="181">
        <v>1</v>
      </c>
      <c r="F136" s="181">
        <v>1</v>
      </c>
      <c r="G136" s="181">
        <v>1</v>
      </c>
      <c r="H136" s="181">
        <v>1</v>
      </c>
      <c r="I136" s="181">
        <v>1</v>
      </c>
      <c r="J136" s="14">
        <f t="shared" si="0"/>
        <v>6</v>
      </c>
      <c r="K136" s="201"/>
    </row>
    <row r="137" spans="1:11" s="8" customFormat="1" ht="48" thickBot="1" x14ac:dyDescent="0.3">
      <c r="A137" s="157" t="str">
        <f>CONCATENATE(A$25,DATOS!A$71,'PLANTILLA - PARTE 2'!C$25)</f>
        <v>EXT6871_20 - A.14.01.Trabajos técnicos para la elaboración y/o estudio  instrumentos de planificación cinegética.</v>
      </c>
      <c r="B137" s="129" t="s">
        <v>701</v>
      </c>
      <c r="C137" s="222"/>
      <c r="D137" s="181"/>
      <c r="E137" s="181">
        <v>360000</v>
      </c>
      <c r="F137" s="181">
        <v>360000</v>
      </c>
      <c r="G137" s="181">
        <v>360000</v>
      </c>
      <c r="H137" s="181">
        <v>360000</v>
      </c>
      <c r="I137" s="181">
        <v>360000</v>
      </c>
      <c r="J137" s="14">
        <f t="shared" si="0"/>
        <v>1800000</v>
      </c>
      <c r="K137" s="201"/>
    </row>
    <row r="138" spans="1:11" s="8" customFormat="1" ht="48" thickBot="1" x14ac:dyDescent="0.3">
      <c r="A138" s="157" t="str">
        <f>CONCATENATE(A$25,DATOS!A$71,'PLANTILLA - PARTE 2'!C$25)</f>
        <v>EXT6871_20 - A.14.01.Trabajos técnicos para la elaboración y/o estudio  instrumentos de planificación cinegética.</v>
      </c>
      <c r="B138" s="10" t="s">
        <v>698</v>
      </c>
      <c r="C138" s="222"/>
      <c r="D138" s="181"/>
      <c r="E138" s="181">
        <v>450000</v>
      </c>
      <c r="F138" s="181">
        <v>450000</v>
      </c>
      <c r="G138" s="181">
        <v>450000</v>
      </c>
      <c r="H138" s="181">
        <v>450000</v>
      </c>
      <c r="I138" s="181">
        <v>450000</v>
      </c>
      <c r="J138" s="14">
        <f t="shared" si="0"/>
        <v>2250000</v>
      </c>
      <c r="K138" s="201"/>
    </row>
    <row r="139" spans="1:11" s="8" customFormat="1" ht="48" thickBot="1" x14ac:dyDescent="0.3">
      <c r="A139" s="157" t="str">
        <f>CONCATENATE(A$25,DATOS!A$71,'PLANTILLA - PARTE 2'!C$25)</f>
        <v>EXT6871_20 - A.14.01.Trabajos técnicos para la elaboración y/o estudio  instrumentos de planificación cinegética.</v>
      </c>
      <c r="B139" s="10" t="s">
        <v>702</v>
      </c>
      <c r="C139" s="222">
        <v>0</v>
      </c>
      <c r="D139" s="181">
        <v>0</v>
      </c>
      <c r="E139" s="181">
        <v>1</v>
      </c>
      <c r="F139" s="181">
        <v>1</v>
      </c>
      <c r="G139" s="181">
        <v>1</v>
      </c>
      <c r="H139" s="181">
        <v>1</v>
      </c>
      <c r="I139" s="181">
        <v>1</v>
      </c>
      <c r="J139" s="14">
        <f t="shared" si="0"/>
        <v>5</v>
      </c>
      <c r="K139" s="201"/>
    </row>
    <row r="140" spans="1:11" s="8" customFormat="1" ht="48" thickBot="1" x14ac:dyDescent="0.3">
      <c r="A140" s="157" t="str">
        <f>CONCATENATE(A$26,DATOS!A$71,'PLANTILLA - PARTE 2'!C$26)</f>
        <v>EXT6871_21 - A.15.01.Trabajos técnicos para la planificación y gestión sostenible de los recursos cinegéticos y piscícolas</v>
      </c>
      <c r="B140" s="129" t="s">
        <v>703</v>
      </c>
      <c r="C140" s="222"/>
      <c r="D140" s="181"/>
      <c r="E140" s="181">
        <v>110000</v>
      </c>
      <c r="F140" s="181">
        <v>110000</v>
      </c>
      <c r="G140" s="181">
        <v>110000</v>
      </c>
      <c r="H140" s="181">
        <v>110000</v>
      </c>
      <c r="I140" s="181">
        <v>110000</v>
      </c>
      <c r="J140" s="14">
        <f t="shared" si="0"/>
        <v>550000</v>
      </c>
      <c r="K140" s="201"/>
    </row>
    <row r="141" spans="1:11" s="8" customFormat="1" ht="48" thickBot="1" x14ac:dyDescent="0.3">
      <c r="A141" s="157" t="str">
        <f>CONCATENATE(A$26,DATOS!A$71,'PLANTILLA - PARTE 2'!C$26)</f>
        <v>EXT6871_21 - A.15.01.Trabajos técnicos para la planificación y gestión sostenible de los recursos cinegéticos y piscícolas</v>
      </c>
      <c r="B141" s="10" t="s">
        <v>704</v>
      </c>
      <c r="C141" s="222"/>
      <c r="D141" s="181"/>
      <c r="E141" s="181">
        <v>150000</v>
      </c>
      <c r="F141" s="181">
        <v>150000</v>
      </c>
      <c r="G141" s="181">
        <v>150000</v>
      </c>
      <c r="H141" s="181">
        <v>150000</v>
      </c>
      <c r="I141" s="181">
        <v>150000</v>
      </c>
      <c r="J141" s="14">
        <f t="shared" si="0"/>
        <v>750000</v>
      </c>
      <c r="K141" s="201"/>
    </row>
    <row r="142" spans="1:11" s="8" customFormat="1" ht="48" thickBot="1" x14ac:dyDescent="0.3">
      <c r="A142" s="157" t="str">
        <f>CONCATENATE(A$26,DATOS!A$71,'PLANTILLA - PARTE 2'!C$26)</f>
        <v>EXT6871_21 - A.15.01.Trabajos técnicos para la planificación y gestión sostenible de los recursos cinegéticos y piscícolas</v>
      </c>
      <c r="B142" s="10" t="s">
        <v>705</v>
      </c>
      <c r="C142" s="222">
        <v>0</v>
      </c>
      <c r="D142" s="181">
        <v>0</v>
      </c>
      <c r="E142" s="181">
        <v>1</v>
      </c>
      <c r="F142" s="181">
        <v>1</v>
      </c>
      <c r="G142" s="181">
        <v>1</v>
      </c>
      <c r="H142" s="181">
        <v>1</v>
      </c>
      <c r="I142" s="181">
        <v>1</v>
      </c>
      <c r="J142" s="14">
        <f t="shared" si="0"/>
        <v>5</v>
      </c>
      <c r="K142" s="201"/>
    </row>
    <row r="143" spans="1:11" s="8" customFormat="1" ht="95.25" thickBot="1" x14ac:dyDescent="0.3">
      <c r="A143" s="157" t="str">
        <f>CONCATENATE(A$27,DATOS!A$71,'PLANTILLA - PARTE 2'!C$27)</f>
        <v>EXT6871_22 - A.16.01.Trabajos técnicos para la redacción de proyectos,  seguimiento, dirección de obras y servicios para la coordinación de seguridad y salud  de obras para  la conservación y mejora de los recursos naturales cinegéticos y piscícolas.</v>
      </c>
      <c r="B143" s="129" t="s">
        <v>706</v>
      </c>
      <c r="C143" s="222"/>
      <c r="D143" s="181"/>
      <c r="E143" s="181">
        <v>10000</v>
      </c>
      <c r="F143" s="181"/>
      <c r="G143" s="181"/>
      <c r="H143" s="181"/>
      <c r="I143" s="181"/>
      <c r="J143" s="14">
        <f t="shared" si="0"/>
        <v>10000</v>
      </c>
      <c r="K143" s="201"/>
    </row>
    <row r="144" spans="1:11" s="8" customFormat="1" ht="95.25" thickBot="1" x14ac:dyDescent="0.3">
      <c r="A144" s="157" t="str">
        <f>CONCATENATE(A$27,DATOS!A$71,'PLANTILLA - PARTE 2'!C$27)</f>
        <v>EXT6871_22 - A.16.01.Trabajos técnicos para la redacción de proyectos,  seguimiento, dirección de obras y servicios para la coordinación de seguridad y salud  de obras para  la conservación y mejora de los recursos naturales cinegéticos y piscícolas.</v>
      </c>
      <c r="B144" s="10" t="s">
        <v>707</v>
      </c>
      <c r="C144" s="222"/>
      <c r="D144" s="181"/>
      <c r="E144" s="181">
        <v>20000</v>
      </c>
      <c r="F144" s="181"/>
      <c r="G144" s="181"/>
      <c r="H144" s="181"/>
      <c r="I144" s="181"/>
      <c r="J144" s="14">
        <f t="shared" si="0"/>
        <v>20000</v>
      </c>
      <c r="K144" s="201"/>
    </row>
    <row r="145" spans="1:12" s="8" customFormat="1" ht="95.25" thickBot="1" x14ac:dyDescent="0.3">
      <c r="A145" s="157" t="str">
        <f>CONCATENATE(A$27,DATOS!A$71,'PLANTILLA - PARTE 2'!C$27)</f>
        <v>EXT6871_22 - A.16.01.Trabajos técnicos para la redacción de proyectos,  seguimiento, dirección de obras y servicios para la coordinación de seguridad y salud  de obras para  la conservación y mejora de los recursos naturales cinegéticos y piscícolas.</v>
      </c>
      <c r="B145" s="10" t="s">
        <v>708</v>
      </c>
      <c r="C145" s="222">
        <v>0</v>
      </c>
      <c r="D145" s="181">
        <v>0</v>
      </c>
      <c r="E145" s="181">
        <v>1</v>
      </c>
      <c r="F145" s="181">
        <v>0</v>
      </c>
      <c r="G145" s="181">
        <v>0</v>
      </c>
      <c r="H145" s="181">
        <v>0</v>
      </c>
      <c r="I145" s="181">
        <v>0</v>
      </c>
      <c r="J145" s="14">
        <f t="shared" si="0"/>
        <v>1</v>
      </c>
      <c r="K145" s="201"/>
    </row>
    <row r="146" spans="1:12" s="8" customFormat="1" ht="95.25" thickBot="1" x14ac:dyDescent="0.3">
      <c r="A146" s="157" t="str">
        <f>CONCATENATE(A$28,DATOS!A$71,'PLANTILLA - PARTE 2'!C$28)</f>
        <v>EXT6871_23 - A.16.02.Trabajos técnicos para la redacción de proyectos,  seguimiento, dirección de obras y servicios para la coordinación de seguridad y salud  de obras para  la conservación y mejora de los recursos naturales cinegéticos y piscícolas.</v>
      </c>
      <c r="B146" s="129" t="s">
        <v>709</v>
      </c>
      <c r="C146" s="222"/>
      <c r="D146" s="181"/>
      <c r="E146" s="181">
        <v>170000</v>
      </c>
      <c r="F146" s="181">
        <v>170000</v>
      </c>
      <c r="G146" s="181">
        <v>170000</v>
      </c>
      <c r="H146" s="181">
        <v>170000</v>
      </c>
      <c r="I146" s="181">
        <v>170000</v>
      </c>
      <c r="J146" s="14">
        <f t="shared" si="0"/>
        <v>850000</v>
      </c>
      <c r="K146" s="201"/>
    </row>
    <row r="147" spans="1:12" s="8" customFormat="1" ht="95.25" thickBot="1" x14ac:dyDescent="0.3">
      <c r="A147" s="157" t="str">
        <f>CONCATENATE(A$28,DATOS!A$71,'PLANTILLA - PARTE 2'!C$28)</f>
        <v>EXT6871_23 - A.16.02.Trabajos técnicos para la redacción de proyectos,  seguimiento, dirección de obras y servicios para la coordinación de seguridad y salud  de obras para  la conservación y mejora de los recursos naturales cinegéticos y piscícolas.</v>
      </c>
      <c r="B147" s="10" t="s">
        <v>710</v>
      </c>
      <c r="C147" s="222"/>
      <c r="D147" s="181"/>
      <c r="E147" s="181">
        <v>200000</v>
      </c>
      <c r="F147" s="181">
        <v>200000</v>
      </c>
      <c r="G147" s="181">
        <v>200000</v>
      </c>
      <c r="H147" s="181">
        <v>200000</v>
      </c>
      <c r="I147" s="181">
        <v>200000</v>
      </c>
      <c r="J147" s="14">
        <f t="shared" si="0"/>
        <v>1000000</v>
      </c>
      <c r="K147" s="201"/>
    </row>
    <row r="148" spans="1:12" s="8" customFormat="1" ht="95.25" thickBot="1" x14ac:dyDescent="0.3">
      <c r="A148" s="157" t="str">
        <f>CONCATENATE(A$28,DATOS!A$71,'PLANTILLA - PARTE 2'!C$28)</f>
        <v>EXT6871_23 - A.16.02.Trabajos técnicos para la redacción de proyectos,  seguimiento, dirección de obras y servicios para la coordinación de seguridad y salud  de obras para  la conservación y mejora de los recursos naturales cinegéticos y piscícolas.</v>
      </c>
      <c r="B148" s="10" t="s">
        <v>711</v>
      </c>
      <c r="C148" s="222">
        <v>0</v>
      </c>
      <c r="D148" s="181">
        <v>0</v>
      </c>
      <c r="E148" s="181">
        <v>1</v>
      </c>
      <c r="F148" s="181">
        <v>1</v>
      </c>
      <c r="G148" s="181">
        <v>1</v>
      </c>
      <c r="H148" s="181">
        <v>1</v>
      </c>
      <c r="I148" s="181">
        <v>1</v>
      </c>
      <c r="J148" s="14">
        <f t="shared" si="0"/>
        <v>5</v>
      </c>
      <c r="K148" s="201"/>
    </row>
    <row r="149" spans="1:12" s="8" customFormat="1" ht="95.25" thickBot="1" x14ac:dyDescent="0.3">
      <c r="A149" s="157" t="str">
        <f>CONCATENATE(A$29,DATOS!A$71,'PLANTILLA - PARTE 2'!C$29)</f>
        <v>EXT6871_24 - A.17.01.Trabajos técnicos y adquisición o desarrollo, mejora , actualización de programas informáticos, app, web y SIG, para la planificación, gestión y ordenado aprovechamiento de los recursos naturales cinegéticos y piscícolas.</v>
      </c>
      <c r="B149" s="129" t="s">
        <v>712</v>
      </c>
      <c r="C149" s="222"/>
      <c r="D149" s="181"/>
      <c r="E149" s="181"/>
      <c r="F149" s="181">
        <v>5000</v>
      </c>
      <c r="G149" s="181"/>
      <c r="H149" s="181">
        <v>5000</v>
      </c>
      <c r="I149" s="181"/>
      <c r="J149" s="14">
        <f t="shared" si="0"/>
        <v>10000</v>
      </c>
      <c r="K149" s="201"/>
    </row>
    <row r="150" spans="1:12" ht="95.25" thickBot="1" x14ac:dyDescent="0.3">
      <c r="A150" s="157" t="str">
        <f>CONCATENATE(A$29,DATOS!A$71,'PLANTILLA - PARTE 2'!C$29)</f>
        <v>EXT6871_24 - A.17.01.Trabajos técnicos y adquisición o desarrollo, mejora , actualización de programas informáticos, app, web y SIG, para la planificación, gestión y ordenado aprovechamiento de los recursos naturales cinegéticos y piscícolas.</v>
      </c>
      <c r="B150" s="10" t="s">
        <v>713</v>
      </c>
      <c r="C150" s="222"/>
      <c r="D150" s="181"/>
      <c r="E150" s="181"/>
      <c r="F150" s="181">
        <v>10000</v>
      </c>
      <c r="G150" s="181"/>
      <c r="H150" s="181">
        <v>10000</v>
      </c>
      <c r="I150" s="181"/>
      <c r="J150" s="14">
        <f t="shared" si="0"/>
        <v>20000</v>
      </c>
      <c r="K150" s="201"/>
      <c r="L150" s="8"/>
    </row>
    <row r="151" spans="1:12" ht="95.25" thickBot="1" x14ac:dyDescent="0.3">
      <c r="A151" s="157" t="str">
        <f>CONCATENATE(A$29,DATOS!A$71,'PLANTILLA - PARTE 2'!C$29)</f>
        <v>EXT6871_24 - A.17.01.Trabajos técnicos y adquisición o desarrollo, mejora , actualización de programas informáticos, app, web y SIG, para la planificación, gestión y ordenado aprovechamiento de los recursos naturales cinegéticos y piscícolas.</v>
      </c>
      <c r="B151" s="10" t="s">
        <v>714</v>
      </c>
      <c r="C151" s="222">
        <v>0</v>
      </c>
      <c r="D151" s="181">
        <v>0</v>
      </c>
      <c r="E151" s="181">
        <v>0</v>
      </c>
      <c r="F151" s="181">
        <v>1</v>
      </c>
      <c r="G151" s="181">
        <v>0</v>
      </c>
      <c r="H151" s="181">
        <v>1</v>
      </c>
      <c r="I151" s="181">
        <v>0</v>
      </c>
      <c r="J151" s="14">
        <f t="shared" si="0"/>
        <v>2</v>
      </c>
      <c r="K151" s="201"/>
      <c r="L151" s="8"/>
    </row>
    <row r="152" spans="1:12" ht="95.25" thickBot="1" x14ac:dyDescent="0.3">
      <c r="A152" s="157" t="str">
        <f>CONCATENATE(A$30,DATOS!A$71,'PLANTILLA - PARTE 2'!C$30)</f>
        <v>EXT6871_25 - A.17.02.Trabajos técnicos y adquisición o desarrollo, mejora , actualización de programas informáticos, app, web y SIG, para la planificación, gestión y ordenado aprovechamiento de los recursos naturales cinegéticos y piscícolas.</v>
      </c>
      <c r="B152" s="129" t="s">
        <v>715</v>
      </c>
      <c r="C152" s="222"/>
      <c r="D152" s="181"/>
      <c r="E152" s="181">
        <v>146000</v>
      </c>
      <c r="F152" s="181">
        <v>146000</v>
      </c>
      <c r="G152" s="181">
        <v>146000</v>
      </c>
      <c r="H152" s="181">
        <v>146000</v>
      </c>
      <c r="I152" s="181">
        <v>146000</v>
      </c>
      <c r="J152" s="14">
        <f t="shared" si="0"/>
        <v>730000</v>
      </c>
      <c r="K152" s="201"/>
      <c r="L152" s="8"/>
    </row>
    <row r="153" spans="1:12" ht="95.25" thickBot="1" x14ac:dyDescent="0.3">
      <c r="A153" s="157" t="str">
        <f>CONCATENATE(A$30,DATOS!A$71,'PLANTILLA - PARTE 2'!C$30)</f>
        <v>EXT6871_25 - A.17.02.Trabajos técnicos y adquisición o desarrollo, mejora , actualización de programas informáticos, app, web y SIG, para la planificación, gestión y ordenado aprovechamiento de los recursos naturales cinegéticos y piscícolas.</v>
      </c>
      <c r="B153" s="10" t="s">
        <v>716</v>
      </c>
      <c r="C153" s="222"/>
      <c r="D153" s="181"/>
      <c r="E153" s="181"/>
      <c r="F153" s="181">
        <v>200000</v>
      </c>
      <c r="G153" s="181">
        <v>200000</v>
      </c>
      <c r="H153" s="181">
        <v>200000</v>
      </c>
      <c r="I153" s="181">
        <v>200000</v>
      </c>
      <c r="J153" s="14">
        <f t="shared" si="0"/>
        <v>800000</v>
      </c>
      <c r="K153" s="201"/>
      <c r="L153" s="8"/>
    </row>
    <row r="154" spans="1:12" ht="95.25" thickBot="1" x14ac:dyDescent="0.3">
      <c r="A154" s="157" t="str">
        <f>CONCATENATE(A$30,DATOS!A$71,'PLANTILLA - PARTE 2'!C$30)</f>
        <v>EXT6871_25 - A.17.02.Trabajos técnicos y adquisición o desarrollo, mejora , actualización de programas informáticos, app, web y SIG, para la planificación, gestión y ordenado aprovechamiento de los recursos naturales cinegéticos y piscícolas.</v>
      </c>
      <c r="B154" s="10" t="s">
        <v>717</v>
      </c>
      <c r="C154" s="222">
        <v>0</v>
      </c>
      <c r="D154" s="181">
        <v>0</v>
      </c>
      <c r="E154" s="181">
        <v>1</v>
      </c>
      <c r="F154" s="181">
        <v>1</v>
      </c>
      <c r="G154" s="181">
        <v>1</v>
      </c>
      <c r="H154" s="181">
        <v>1</v>
      </c>
      <c r="I154" s="181">
        <v>1</v>
      </c>
      <c r="J154" s="14">
        <f t="shared" ref="J154:J157" si="1">SUM(C154:I154)</f>
        <v>5</v>
      </c>
      <c r="K154" s="201"/>
      <c r="L154" s="8"/>
    </row>
    <row r="155" spans="1:12" ht="63.75" thickBot="1" x14ac:dyDescent="0.3">
      <c r="A155" s="157" t="str">
        <f>CONCATENATE(A$31,DATOS!A$71,'PLANTILLA - PARTE 2'!C$31)</f>
        <v>EXT6871_26 - B.01.01.Ayudas a cotos de caza para el desarrollo de actuaciones de mantenimiento, conservación y mejora de los recursos cinegéticos.</v>
      </c>
      <c r="B155" s="129" t="s">
        <v>718</v>
      </c>
      <c r="C155" s="222"/>
      <c r="D155" s="181"/>
      <c r="E155" s="181"/>
      <c r="F155" s="181"/>
      <c r="G155" s="181">
        <v>0</v>
      </c>
      <c r="H155" s="181"/>
      <c r="I155" s="181"/>
      <c r="J155" s="14">
        <f t="shared" si="1"/>
        <v>0</v>
      </c>
      <c r="K155" s="201"/>
      <c r="L155" s="8"/>
    </row>
    <row r="156" spans="1:12" ht="63.75" thickBot="1" x14ac:dyDescent="0.3">
      <c r="A156" s="157" t="str">
        <f>CONCATENATE(A$31,DATOS!A$71,'PLANTILLA - PARTE 2'!C$31)</f>
        <v>EXT6871_26 - B.01.01.Ayudas a cotos de caza para el desarrollo de actuaciones de mantenimiento, conservación y mejora de los recursos cinegéticos.</v>
      </c>
      <c r="B156" s="10" t="s">
        <v>719</v>
      </c>
      <c r="C156" s="222"/>
      <c r="D156" s="181"/>
      <c r="E156" s="181"/>
      <c r="F156" s="181"/>
      <c r="G156" s="181">
        <v>0</v>
      </c>
      <c r="H156" s="181"/>
      <c r="I156" s="181"/>
      <c r="J156" s="14">
        <f t="shared" si="1"/>
        <v>0</v>
      </c>
      <c r="K156" s="201"/>
      <c r="L156" s="8"/>
    </row>
    <row r="157" spans="1:12" ht="63.75" thickBot="1" x14ac:dyDescent="0.3">
      <c r="A157" s="157" t="str">
        <f>CONCATENATE(A$31,DATOS!A$71,'PLANTILLA - PARTE 2'!C$31)</f>
        <v>EXT6871_26 - B.01.01.Ayudas a cotos de caza para el desarrollo de actuaciones de mantenimiento, conservación y mejora de los recursos cinegéticos.</v>
      </c>
      <c r="B157" s="10" t="s">
        <v>720</v>
      </c>
      <c r="C157" s="222">
        <v>0</v>
      </c>
      <c r="D157" s="181">
        <v>0</v>
      </c>
      <c r="E157" s="181">
        <v>0</v>
      </c>
      <c r="F157" s="181">
        <v>0</v>
      </c>
      <c r="G157" s="181">
        <v>0</v>
      </c>
      <c r="H157" s="181">
        <v>0</v>
      </c>
      <c r="I157" s="181">
        <v>0</v>
      </c>
      <c r="J157" s="14">
        <f t="shared" si="1"/>
        <v>0</v>
      </c>
      <c r="K157" s="201"/>
      <c r="L157" s="8"/>
    </row>
    <row r="158" spans="1:12" ht="48" thickBot="1" x14ac:dyDescent="0.3">
      <c r="A158" s="157" t="s">
        <v>793</v>
      </c>
      <c r="B158" s="10" t="s">
        <v>826</v>
      </c>
      <c r="C158" s="222">
        <v>0</v>
      </c>
      <c r="D158" s="181">
        <v>0</v>
      </c>
      <c r="E158" s="181">
        <v>18000</v>
      </c>
      <c r="F158" s="181">
        <v>18000</v>
      </c>
      <c r="G158" s="181">
        <v>18000</v>
      </c>
      <c r="H158" s="181">
        <v>18000</v>
      </c>
      <c r="I158" s="181">
        <v>18000</v>
      </c>
      <c r="J158" s="14"/>
      <c r="K158" s="201"/>
      <c r="L158" s="8"/>
    </row>
    <row r="159" spans="1:12" ht="48" thickBot="1" x14ac:dyDescent="0.3">
      <c r="A159" s="157" t="s">
        <v>793</v>
      </c>
      <c r="B159" s="10" t="s">
        <v>827</v>
      </c>
      <c r="C159" s="222"/>
      <c r="D159" s="181"/>
      <c r="E159" s="181"/>
      <c r="F159" s="181"/>
      <c r="G159" s="181"/>
      <c r="H159" s="181"/>
      <c r="I159" s="181"/>
      <c r="J159" s="14"/>
      <c r="K159" s="201"/>
      <c r="L159" s="8"/>
    </row>
    <row r="160" spans="1:12" ht="48" thickBot="1" x14ac:dyDescent="0.3">
      <c r="A160" s="157" t="s">
        <v>793</v>
      </c>
      <c r="B160" s="10" t="s">
        <v>828</v>
      </c>
      <c r="C160" s="222">
        <v>0</v>
      </c>
      <c r="D160" s="181">
        <v>0</v>
      </c>
      <c r="E160" s="181">
        <v>1</v>
      </c>
      <c r="F160" s="181">
        <v>1</v>
      </c>
      <c r="G160" s="181">
        <v>1</v>
      </c>
      <c r="H160" s="181">
        <v>1</v>
      </c>
      <c r="I160" s="181">
        <v>1</v>
      </c>
      <c r="J160" s="14">
        <f>SUM(C160:I160)</f>
        <v>5</v>
      </c>
      <c r="K160" s="202"/>
      <c r="L160" s="8"/>
    </row>
    <row r="161" spans="1:12" ht="79.5" thickBot="1" x14ac:dyDescent="0.3">
      <c r="A161" s="157" t="s">
        <v>794</v>
      </c>
      <c r="B161" s="10" t="s">
        <v>826</v>
      </c>
      <c r="C161" s="222">
        <v>0</v>
      </c>
      <c r="D161" s="181">
        <v>0</v>
      </c>
      <c r="E161" s="181">
        <v>16000</v>
      </c>
      <c r="F161" s="181">
        <v>16000</v>
      </c>
      <c r="G161" s="181">
        <v>16000</v>
      </c>
      <c r="H161" s="181">
        <v>16000</v>
      </c>
      <c r="I161" s="181">
        <v>16000</v>
      </c>
      <c r="J161" s="14"/>
      <c r="K161" s="201"/>
      <c r="L161" s="8"/>
    </row>
    <row r="162" spans="1:12" ht="79.5" thickBot="1" x14ac:dyDescent="0.3">
      <c r="A162" s="157" t="s">
        <v>794</v>
      </c>
      <c r="B162" s="10" t="s">
        <v>827</v>
      </c>
      <c r="C162" s="222"/>
      <c r="D162" s="181"/>
      <c r="E162" s="181"/>
      <c r="F162" s="181"/>
      <c r="G162" s="181"/>
      <c r="H162" s="181"/>
      <c r="I162" s="181"/>
      <c r="J162" s="14"/>
      <c r="K162" s="201"/>
      <c r="L162" s="8"/>
    </row>
    <row r="163" spans="1:12" ht="79.5" thickBot="1" x14ac:dyDescent="0.3">
      <c r="A163" s="157" t="s">
        <v>794</v>
      </c>
      <c r="B163" s="10" t="s">
        <v>828</v>
      </c>
      <c r="C163" s="222">
        <v>0</v>
      </c>
      <c r="D163" s="181">
        <v>0</v>
      </c>
      <c r="E163" s="181">
        <v>8</v>
      </c>
      <c r="F163" s="181">
        <v>8</v>
      </c>
      <c r="G163" s="181">
        <v>8</v>
      </c>
      <c r="H163" s="181">
        <v>7</v>
      </c>
      <c r="I163" s="181">
        <v>7</v>
      </c>
      <c r="J163" s="14">
        <f>SUM(C163:I163)</f>
        <v>38</v>
      </c>
      <c r="K163" s="201"/>
      <c r="L163" s="8"/>
    </row>
    <row r="164" spans="1:12" ht="79.5" thickBot="1" x14ac:dyDescent="0.3">
      <c r="A164" s="157" t="s">
        <v>795</v>
      </c>
      <c r="B164" s="10" t="s">
        <v>826</v>
      </c>
      <c r="C164" s="222">
        <v>0</v>
      </c>
      <c r="D164" s="181">
        <v>0</v>
      </c>
      <c r="E164" s="181">
        <v>15000</v>
      </c>
      <c r="F164" s="181">
        <v>15000</v>
      </c>
      <c r="G164" s="181">
        <v>15000</v>
      </c>
      <c r="H164" s="181">
        <v>15000</v>
      </c>
      <c r="I164" s="181">
        <v>15000</v>
      </c>
      <c r="J164" s="14"/>
      <c r="K164" s="201"/>
      <c r="L164" s="8"/>
    </row>
    <row r="165" spans="1:12" ht="79.5" thickBot="1" x14ac:dyDescent="0.3">
      <c r="A165" s="157" t="s">
        <v>795</v>
      </c>
      <c r="B165" s="10" t="s">
        <v>827</v>
      </c>
      <c r="C165" s="222"/>
      <c r="D165" s="181"/>
      <c r="E165" s="181"/>
      <c r="F165" s="181"/>
      <c r="G165" s="181"/>
      <c r="H165" s="181"/>
      <c r="I165" s="181"/>
      <c r="J165" s="14"/>
      <c r="K165" s="201"/>
      <c r="L165" s="8"/>
    </row>
    <row r="166" spans="1:12" ht="79.5" thickBot="1" x14ac:dyDescent="0.3">
      <c r="A166" s="157" t="s">
        <v>795</v>
      </c>
      <c r="B166" s="10" t="s">
        <v>828</v>
      </c>
      <c r="C166" s="222">
        <v>0</v>
      </c>
      <c r="D166" s="181">
        <v>0</v>
      </c>
      <c r="E166" s="181">
        <v>2</v>
      </c>
      <c r="F166" s="181">
        <v>2</v>
      </c>
      <c r="G166" s="181">
        <v>2</v>
      </c>
      <c r="H166" s="181">
        <v>1</v>
      </c>
      <c r="I166" s="181">
        <v>1</v>
      </c>
      <c r="J166" s="14">
        <f t="shared" ref="J166" si="2">SUM(C166:I166)</f>
        <v>8</v>
      </c>
      <c r="K166" s="201"/>
      <c r="L166" s="8"/>
    </row>
    <row r="167" spans="1:12" ht="79.5" thickBot="1" x14ac:dyDescent="0.3">
      <c r="A167" s="157" t="s">
        <v>796</v>
      </c>
      <c r="B167" s="10" t="s">
        <v>826</v>
      </c>
      <c r="C167" s="222">
        <v>0</v>
      </c>
      <c r="D167" s="181">
        <v>0</v>
      </c>
      <c r="E167" s="181">
        <v>40000</v>
      </c>
      <c r="F167" s="181">
        <v>40000</v>
      </c>
      <c r="G167" s="181">
        <v>40000</v>
      </c>
      <c r="H167" s="181">
        <v>40000</v>
      </c>
      <c r="I167" s="181">
        <v>40000</v>
      </c>
      <c r="J167" s="14"/>
      <c r="K167" s="201"/>
      <c r="L167" s="8"/>
    </row>
    <row r="168" spans="1:12" ht="79.5" thickBot="1" x14ac:dyDescent="0.3">
      <c r="A168" s="157" t="s">
        <v>796</v>
      </c>
      <c r="B168" s="10" t="s">
        <v>827</v>
      </c>
      <c r="C168" s="222"/>
      <c r="D168" s="181"/>
      <c r="E168" s="181"/>
      <c r="F168" s="181"/>
      <c r="G168" s="181"/>
      <c r="H168" s="181"/>
      <c r="I168" s="181"/>
      <c r="J168" s="14"/>
      <c r="K168" s="201"/>
      <c r="L168" s="8"/>
    </row>
    <row r="169" spans="1:12" ht="79.5" thickBot="1" x14ac:dyDescent="0.3">
      <c r="A169" s="157" t="s">
        <v>796</v>
      </c>
      <c r="B169" s="10" t="s">
        <v>828</v>
      </c>
      <c r="C169" s="222">
        <v>0</v>
      </c>
      <c r="D169" s="181">
        <v>0</v>
      </c>
      <c r="E169" s="181">
        <v>1</v>
      </c>
      <c r="F169" s="181">
        <v>1</v>
      </c>
      <c r="G169" s="181">
        <v>1</v>
      </c>
      <c r="H169" s="181">
        <v>1</v>
      </c>
      <c r="I169" s="181">
        <v>1</v>
      </c>
      <c r="J169" s="14">
        <f t="shared" ref="J169" si="3">SUM(C169:I169)</f>
        <v>5</v>
      </c>
      <c r="K169" s="201"/>
      <c r="L169" s="8"/>
    </row>
    <row r="170" spans="1:12" ht="63.75" thickBot="1" x14ac:dyDescent="0.3">
      <c r="A170" s="157" t="s">
        <v>797</v>
      </c>
      <c r="B170" s="10" t="s">
        <v>826</v>
      </c>
      <c r="C170" s="222">
        <v>0</v>
      </c>
      <c r="D170" s="181">
        <v>0</v>
      </c>
      <c r="E170" s="181">
        <v>140</v>
      </c>
      <c r="F170" s="181">
        <v>140</v>
      </c>
      <c r="G170" s="181">
        <v>140</v>
      </c>
      <c r="H170" s="181">
        <v>140</v>
      </c>
      <c r="I170" s="181">
        <v>140</v>
      </c>
      <c r="J170" s="14"/>
      <c r="K170" s="201"/>
      <c r="L170" s="8"/>
    </row>
    <row r="171" spans="1:12" ht="63.75" thickBot="1" x14ac:dyDescent="0.3">
      <c r="A171" s="157" t="s">
        <v>797</v>
      </c>
      <c r="B171" s="10" t="s">
        <v>827</v>
      </c>
      <c r="C171" s="222"/>
      <c r="D171" s="181"/>
      <c r="E171" s="181"/>
      <c r="F171" s="181"/>
      <c r="G171" s="181"/>
      <c r="H171" s="181"/>
      <c r="I171" s="181"/>
      <c r="J171" s="14"/>
      <c r="K171" s="201"/>
      <c r="L171" s="8"/>
    </row>
    <row r="172" spans="1:12" ht="63.75" thickBot="1" x14ac:dyDescent="0.3">
      <c r="A172" s="157" t="s">
        <v>797</v>
      </c>
      <c r="B172" s="10" t="s">
        <v>828</v>
      </c>
      <c r="C172" s="222">
        <v>0</v>
      </c>
      <c r="D172" s="181">
        <v>0</v>
      </c>
      <c r="E172" s="181">
        <v>140</v>
      </c>
      <c r="F172" s="181">
        <v>140</v>
      </c>
      <c r="G172" s="181">
        <v>140</v>
      </c>
      <c r="H172" s="181">
        <v>140</v>
      </c>
      <c r="I172" s="181">
        <v>140</v>
      </c>
      <c r="J172" s="14">
        <f t="shared" ref="J172" si="4">SUM(C172:I172)</f>
        <v>700</v>
      </c>
      <c r="K172" s="201"/>
      <c r="L172" s="8"/>
    </row>
    <row r="173" spans="1:12" ht="95.25" thickBot="1" x14ac:dyDescent="0.3">
      <c r="A173" s="157" t="s">
        <v>798</v>
      </c>
      <c r="B173" s="10" t="s">
        <v>826</v>
      </c>
      <c r="C173" s="222">
        <v>0</v>
      </c>
      <c r="D173" s="181">
        <v>0</v>
      </c>
      <c r="E173" s="181">
        <v>400</v>
      </c>
      <c r="F173" s="181">
        <v>400</v>
      </c>
      <c r="G173" s="181">
        <v>400</v>
      </c>
      <c r="H173" s="181">
        <v>400</v>
      </c>
      <c r="I173" s="181">
        <v>400</v>
      </c>
      <c r="J173" s="14"/>
      <c r="K173" s="201"/>
      <c r="L173" s="8"/>
    </row>
    <row r="174" spans="1:12" ht="95.25" thickBot="1" x14ac:dyDescent="0.3">
      <c r="A174" s="157" t="s">
        <v>798</v>
      </c>
      <c r="B174" s="10" t="s">
        <v>827</v>
      </c>
      <c r="C174" s="222"/>
      <c r="D174" s="181"/>
      <c r="E174" s="181"/>
      <c r="F174" s="181"/>
      <c r="G174" s="181"/>
      <c r="H174" s="181"/>
      <c r="I174" s="181"/>
      <c r="J174" s="14"/>
      <c r="K174" s="201"/>
      <c r="L174" s="8"/>
    </row>
    <row r="175" spans="1:12" ht="95.25" thickBot="1" x14ac:dyDescent="0.3">
      <c r="A175" s="157" t="s">
        <v>798</v>
      </c>
      <c r="B175" s="10" t="s">
        <v>828</v>
      </c>
      <c r="C175" s="222">
        <v>0</v>
      </c>
      <c r="D175" s="181">
        <v>0</v>
      </c>
      <c r="E175" s="181">
        <v>20</v>
      </c>
      <c r="F175" s="181">
        <v>20</v>
      </c>
      <c r="G175" s="181">
        <v>20</v>
      </c>
      <c r="H175" s="181">
        <v>20</v>
      </c>
      <c r="I175" s="181">
        <v>20</v>
      </c>
      <c r="J175" s="14">
        <f t="shared" ref="J175" si="5">SUM(C175:I175)</f>
        <v>100</v>
      </c>
      <c r="K175" s="201"/>
      <c r="L175" s="8"/>
    </row>
    <row r="176" spans="1:12" ht="48" thickBot="1" x14ac:dyDescent="0.3">
      <c r="A176" s="157" t="s">
        <v>799</v>
      </c>
      <c r="B176" s="10" t="s">
        <v>826</v>
      </c>
      <c r="C176" s="222">
        <v>0</v>
      </c>
      <c r="D176" s="181">
        <v>0</v>
      </c>
      <c r="E176" s="181">
        <v>1200</v>
      </c>
      <c r="F176" s="181">
        <v>1200</v>
      </c>
      <c r="G176" s="181">
        <v>1200</v>
      </c>
      <c r="H176" s="181">
        <v>1200</v>
      </c>
      <c r="I176" s="181">
        <v>1200</v>
      </c>
      <c r="J176" s="14"/>
      <c r="K176" s="201"/>
      <c r="L176" s="8"/>
    </row>
    <row r="177" spans="1:12" ht="48" thickBot="1" x14ac:dyDescent="0.3">
      <c r="A177" s="157" t="s">
        <v>799</v>
      </c>
      <c r="B177" s="10" t="s">
        <v>827</v>
      </c>
      <c r="C177" s="222"/>
      <c r="D177" s="181"/>
      <c r="E177" s="181"/>
      <c r="F177" s="181"/>
      <c r="G177" s="181"/>
      <c r="H177" s="181"/>
      <c r="I177" s="181"/>
      <c r="J177" s="14"/>
      <c r="K177" s="201"/>
      <c r="L177" s="8"/>
    </row>
    <row r="178" spans="1:12" ht="48" thickBot="1" x14ac:dyDescent="0.3">
      <c r="A178" s="157" t="s">
        <v>799</v>
      </c>
      <c r="B178" s="10" t="s">
        <v>828</v>
      </c>
      <c r="C178" s="222">
        <v>0</v>
      </c>
      <c r="D178" s="181">
        <v>0</v>
      </c>
      <c r="E178" s="181">
        <v>700</v>
      </c>
      <c r="F178" s="181">
        <v>700</v>
      </c>
      <c r="G178" s="181">
        <v>700</v>
      </c>
      <c r="H178" s="181">
        <v>700</v>
      </c>
      <c r="I178" s="181">
        <v>700</v>
      </c>
      <c r="J178" s="14">
        <f t="shared" ref="J178" si="6">SUM(C178:I178)</f>
        <v>3500</v>
      </c>
      <c r="K178" s="201"/>
      <c r="L178" s="8"/>
    </row>
    <row r="179" spans="1:12" ht="16.5" thickBot="1" x14ac:dyDescent="0.3">
      <c r="A179" s="157" t="s">
        <v>800</v>
      </c>
      <c r="B179" s="10" t="s">
        <v>826</v>
      </c>
      <c r="C179" s="222">
        <v>0</v>
      </c>
      <c r="D179" s="181">
        <v>0</v>
      </c>
      <c r="E179" s="181">
        <v>75</v>
      </c>
      <c r="F179" s="181">
        <v>75</v>
      </c>
      <c r="G179" s="181">
        <v>75</v>
      </c>
      <c r="H179" s="181">
        <v>75</v>
      </c>
      <c r="I179" s="181">
        <v>75</v>
      </c>
      <c r="J179" s="14"/>
      <c r="K179" s="201"/>
      <c r="L179" s="8"/>
    </row>
    <row r="180" spans="1:12" ht="16.5" thickBot="1" x14ac:dyDescent="0.3">
      <c r="A180" s="157" t="s">
        <v>800</v>
      </c>
      <c r="B180" s="10" t="s">
        <v>827</v>
      </c>
      <c r="C180" s="222"/>
      <c r="D180" s="181"/>
      <c r="E180" s="181"/>
      <c r="F180" s="181"/>
      <c r="G180" s="181"/>
      <c r="H180" s="181"/>
      <c r="I180" s="181"/>
      <c r="J180" s="14"/>
      <c r="K180" s="201"/>
      <c r="L180" s="8"/>
    </row>
    <row r="181" spans="1:12" ht="16.5" thickBot="1" x14ac:dyDescent="0.3">
      <c r="A181" s="157" t="s">
        <v>800</v>
      </c>
      <c r="B181" s="10" t="s">
        <v>828</v>
      </c>
      <c r="C181" s="222">
        <v>0</v>
      </c>
      <c r="D181" s="181">
        <v>0</v>
      </c>
      <c r="E181" s="181">
        <v>1000</v>
      </c>
      <c r="F181" s="181">
        <v>1000</v>
      </c>
      <c r="G181" s="181">
        <v>1000</v>
      </c>
      <c r="H181" s="181">
        <v>1000</v>
      </c>
      <c r="I181" s="181">
        <v>1000</v>
      </c>
      <c r="J181" s="14">
        <f t="shared" ref="J181" si="7">SUM(C181:I181)</f>
        <v>5000</v>
      </c>
      <c r="K181" s="201"/>
      <c r="L181" s="8"/>
    </row>
    <row r="182" spans="1:12" ht="48" thickBot="1" x14ac:dyDescent="0.3">
      <c r="A182" s="157" t="s">
        <v>801</v>
      </c>
      <c r="B182" s="10" t="s">
        <v>826</v>
      </c>
      <c r="C182" s="222">
        <v>0</v>
      </c>
      <c r="D182" s="181">
        <v>0</v>
      </c>
      <c r="E182" s="181">
        <v>650</v>
      </c>
      <c r="F182" s="181">
        <v>650</v>
      </c>
      <c r="G182" s="181">
        <v>650</v>
      </c>
      <c r="H182" s="181">
        <v>650</v>
      </c>
      <c r="I182" s="181">
        <v>650</v>
      </c>
      <c r="J182" s="14"/>
      <c r="K182" s="201"/>
      <c r="L182" s="8"/>
    </row>
    <row r="183" spans="1:12" ht="48" thickBot="1" x14ac:dyDescent="0.3">
      <c r="A183" s="157" t="s">
        <v>801</v>
      </c>
      <c r="B183" s="10" t="s">
        <v>827</v>
      </c>
      <c r="C183" s="222"/>
      <c r="D183" s="181"/>
      <c r="E183" s="181"/>
      <c r="F183" s="181"/>
      <c r="G183" s="181"/>
      <c r="H183" s="181"/>
      <c r="I183" s="181"/>
      <c r="J183" s="14"/>
      <c r="K183" s="201"/>
      <c r="L183" s="8"/>
    </row>
    <row r="184" spans="1:12" ht="48" thickBot="1" x14ac:dyDescent="0.3">
      <c r="A184" s="157" t="s">
        <v>801</v>
      </c>
      <c r="B184" s="10" t="s">
        <v>828</v>
      </c>
      <c r="C184" s="222">
        <v>0</v>
      </c>
      <c r="D184" s="181">
        <v>0</v>
      </c>
      <c r="E184" s="181">
        <v>140</v>
      </c>
      <c r="F184" s="181">
        <v>140</v>
      </c>
      <c r="G184" s="181">
        <v>140</v>
      </c>
      <c r="H184" s="181">
        <v>140</v>
      </c>
      <c r="I184" s="181">
        <v>140</v>
      </c>
      <c r="J184" s="14">
        <f t="shared" ref="J184" si="8">SUM(C184:I184)</f>
        <v>700</v>
      </c>
      <c r="K184" s="201"/>
      <c r="L184" s="8"/>
    </row>
    <row r="185" spans="1:12" ht="48" thickBot="1" x14ac:dyDescent="0.3">
      <c r="A185" s="157" t="s">
        <v>802</v>
      </c>
      <c r="B185" s="10" t="s">
        <v>826</v>
      </c>
      <c r="C185" s="222">
        <v>0</v>
      </c>
      <c r="D185" s="181">
        <v>0</v>
      </c>
      <c r="E185" s="181">
        <v>180</v>
      </c>
      <c r="F185" s="181">
        <v>180</v>
      </c>
      <c r="G185" s="181">
        <v>180</v>
      </c>
      <c r="H185" s="181">
        <v>180</v>
      </c>
      <c r="I185" s="181">
        <v>180</v>
      </c>
      <c r="J185" s="14"/>
      <c r="K185" s="201"/>
      <c r="L185" s="8"/>
    </row>
    <row r="186" spans="1:12" ht="48" thickBot="1" x14ac:dyDescent="0.3">
      <c r="A186" s="157" t="s">
        <v>802</v>
      </c>
      <c r="B186" s="10" t="s">
        <v>827</v>
      </c>
      <c r="C186" s="222"/>
      <c r="D186" s="181"/>
      <c r="E186" s="181"/>
      <c r="F186" s="181"/>
      <c r="G186" s="181"/>
      <c r="H186" s="181"/>
      <c r="I186" s="181"/>
      <c r="J186" s="14"/>
      <c r="K186" s="201"/>
      <c r="L186" s="8"/>
    </row>
    <row r="187" spans="1:12" ht="48" thickBot="1" x14ac:dyDescent="0.3">
      <c r="A187" s="157" t="s">
        <v>802</v>
      </c>
      <c r="B187" s="10" t="s">
        <v>828</v>
      </c>
      <c r="C187" s="222">
        <v>0</v>
      </c>
      <c r="D187" s="181">
        <v>0</v>
      </c>
      <c r="E187" s="181">
        <v>120</v>
      </c>
      <c r="F187" s="181">
        <v>120</v>
      </c>
      <c r="G187" s="181">
        <v>120</v>
      </c>
      <c r="H187" s="181">
        <v>120</v>
      </c>
      <c r="I187" s="181">
        <v>120</v>
      </c>
      <c r="J187" s="14">
        <f t="shared" ref="J187" si="9">SUM(C187:I187)</f>
        <v>600</v>
      </c>
      <c r="K187" s="201"/>
      <c r="L187" s="8"/>
    </row>
    <row r="188" spans="1:12" ht="48" thickBot="1" x14ac:dyDescent="0.3">
      <c r="A188" s="157" t="s">
        <v>803</v>
      </c>
      <c r="B188" s="10" t="s">
        <v>826</v>
      </c>
      <c r="C188" s="222">
        <v>0</v>
      </c>
      <c r="D188" s="181">
        <v>0</v>
      </c>
      <c r="E188" s="181">
        <v>300</v>
      </c>
      <c r="F188" s="181">
        <v>300</v>
      </c>
      <c r="G188" s="181">
        <v>300</v>
      </c>
      <c r="H188" s="181">
        <v>300</v>
      </c>
      <c r="I188" s="181">
        <v>300</v>
      </c>
      <c r="J188" s="14"/>
      <c r="K188" s="201"/>
      <c r="L188" s="8"/>
    </row>
    <row r="189" spans="1:12" ht="48" thickBot="1" x14ac:dyDescent="0.3">
      <c r="A189" s="157" t="s">
        <v>803</v>
      </c>
      <c r="B189" s="10" t="s">
        <v>827</v>
      </c>
      <c r="C189" s="222"/>
      <c r="D189" s="181"/>
      <c r="E189" s="181"/>
      <c r="F189" s="181"/>
      <c r="G189" s="181"/>
      <c r="H189" s="181"/>
      <c r="I189" s="181"/>
      <c r="J189" s="14"/>
      <c r="K189" s="201"/>
      <c r="L189" s="8"/>
    </row>
    <row r="190" spans="1:12" ht="48" thickBot="1" x14ac:dyDescent="0.3">
      <c r="A190" s="157" t="s">
        <v>803</v>
      </c>
      <c r="B190" s="10" t="s">
        <v>828</v>
      </c>
      <c r="C190" s="222">
        <v>0</v>
      </c>
      <c r="D190" s="181">
        <v>0</v>
      </c>
      <c r="E190" s="181">
        <v>160</v>
      </c>
      <c r="F190" s="181">
        <v>160</v>
      </c>
      <c r="G190" s="181">
        <v>160</v>
      </c>
      <c r="H190" s="181">
        <v>160</v>
      </c>
      <c r="I190" s="181">
        <v>160</v>
      </c>
      <c r="J190" s="14">
        <f t="shared" ref="J190" si="10">SUM(C190:I190)</f>
        <v>800</v>
      </c>
      <c r="K190" s="201"/>
      <c r="L190" s="8"/>
    </row>
    <row r="191" spans="1:12" ht="48" thickBot="1" x14ac:dyDescent="0.3">
      <c r="A191" s="157" t="s">
        <v>804</v>
      </c>
      <c r="B191" s="10" t="s">
        <v>826</v>
      </c>
      <c r="C191" s="222">
        <v>0</v>
      </c>
      <c r="D191" s="181">
        <v>0</v>
      </c>
      <c r="E191" s="181">
        <v>800</v>
      </c>
      <c r="F191" s="181">
        <v>800</v>
      </c>
      <c r="G191" s="181">
        <v>800</v>
      </c>
      <c r="H191" s="181">
        <v>800</v>
      </c>
      <c r="I191" s="181">
        <v>800</v>
      </c>
      <c r="J191" s="14"/>
      <c r="K191" s="201"/>
      <c r="L191" s="8"/>
    </row>
    <row r="192" spans="1:12" ht="48" thickBot="1" x14ac:dyDescent="0.3">
      <c r="A192" s="157" t="s">
        <v>804</v>
      </c>
      <c r="B192" s="10" t="s">
        <v>827</v>
      </c>
      <c r="C192" s="222"/>
      <c r="D192" s="181"/>
      <c r="E192" s="181"/>
      <c r="F192" s="181"/>
      <c r="G192" s="181"/>
      <c r="H192" s="181"/>
      <c r="I192" s="181"/>
      <c r="J192" s="14"/>
      <c r="K192" s="201"/>
      <c r="L192" s="8"/>
    </row>
    <row r="193" spans="1:12" ht="48" thickBot="1" x14ac:dyDescent="0.3">
      <c r="A193" s="157" t="s">
        <v>804</v>
      </c>
      <c r="B193" s="10" t="s">
        <v>828</v>
      </c>
      <c r="C193" s="222">
        <v>0</v>
      </c>
      <c r="D193" s="181">
        <v>0</v>
      </c>
      <c r="E193" s="181">
        <v>60</v>
      </c>
      <c r="F193" s="181">
        <v>60</v>
      </c>
      <c r="G193" s="181">
        <v>60</v>
      </c>
      <c r="H193" s="181">
        <v>60</v>
      </c>
      <c r="I193" s="181">
        <v>60</v>
      </c>
      <c r="J193" s="14">
        <f t="shared" ref="J193" si="11">SUM(C193:I193)</f>
        <v>300</v>
      </c>
      <c r="K193" s="201"/>
      <c r="L193" s="8"/>
    </row>
    <row r="194" spans="1:12" ht="32.25" thickBot="1" x14ac:dyDescent="0.3">
      <c r="A194" s="157" t="s">
        <v>805</v>
      </c>
      <c r="B194" s="10" t="s">
        <v>826</v>
      </c>
      <c r="C194" s="222">
        <v>0</v>
      </c>
      <c r="D194" s="181">
        <v>0</v>
      </c>
      <c r="E194" s="181">
        <v>60</v>
      </c>
      <c r="F194" s="181">
        <v>60</v>
      </c>
      <c r="G194" s="181">
        <v>60</v>
      </c>
      <c r="H194" s="181">
        <v>60</v>
      </c>
      <c r="I194" s="181">
        <v>60</v>
      </c>
      <c r="J194" s="14"/>
      <c r="K194" s="201"/>
      <c r="L194" s="8"/>
    </row>
    <row r="195" spans="1:12" ht="32.25" thickBot="1" x14ac:dyDescent="0.3">
      <c r="A195" s="157" t="s">
        <v>805</v>
      </c>
      <c r="B195" s="10" t="s">
        <v>827</v>
      </c>
      <c r="C195" s="222"/>
      <c r="D195" s="181"/>
      <c r="E195" s="181"/>
      <c r="F195" s="181"/>
      <c r="G195" s="181"/>
      <c r="H195" s="181"/>
      <c r="I195" s="181"/>
      <c r="J195" s="14"/>
      <c r="K195" s="201"/>
      <c r="L195" s="8"/>
    </row>
    <row r="196" spans="1:12" ht="32.25" thickBot="1" x14ac:dyDescent="0.3">
      <c r="A196" s="157" t="s">
        <v>805</v>
      </c>
      <c r="B196" s="10" t="s">
        <v>828</v>
      </c>
      <c r="C196" s="222">
        <v>0</v>
      </c>
      <c r="D196" s="181">
        <v>0</v>
      </c>
      <c r="E196" s="181">
        <v>600</v>
      </c>
      <c r="F196" s="181">
        <v>600</v>
      </c>
      <c r="G196" s="181">
        <v>600</v>
      </c>
      <c r="H196" s="181">
        <v>600</v>
      </c>
      <c r="I196" s="181">
        <v>600</v>
      </c>
      <c r="J196" s="14">
        <f t="shared" ref="J196" si="12">SUM(C196:I196)</f>
        <v>3000</v>
      </c>
      <c r="K196" s="201"/>
      <c r="L196" s="8"/>
    </row>
    <row r="197" spans="1:12" ht="79.5" thickBot="1" x14ac:dyDescent="0.3">
      <c r="A197" s="157" t="s">
        <v>843</v>
      </c>
      <c r="B197" s="10" t="s">
        <v>826</v>
      </c>
      <c r="C197" s="222">
        <v>0</v>
      </c>
      <c r="D197" s="181">
        <v>0</v>
      </c>
      <c r="E197" s="181">
        <v>0</v>
      </c>
      <c r="F197" s="181">
        <v>5000</v>
      </c>
      <c r="G197" s="181">
        <v>0</v>
      </c>
      <c r="H197" s="181">
        <v>0</v>
      </c>
      <c r="I197" s="181">
        <v>0</v>
      </c>
      <c r="J197" s="14"/>
      <c r="K197" s="201"/>
      <c r="L197" s="8"/>
    </row>
    <row r="198" spans="1:12" ht="79.5" thickBot="1" x14ac:dyDescent="0.3">
      <c r="A198" s="157" t="s">
        <v>843</v>
      </c>
      <c r="B198" s="10" t="s">
        <v>827</v>
      </c>
      <c r="C198" s="222"/>
      <c r="D198" s="181"/>
      <c r="E198" s="181"/>
      <c r="F198" s="181"/>
      <c r="G198" s="181"/>
      <c r="H198" s="181"/>
      <c r="I198" s="181"/>
      <c r="J198" s="14"/>
      <c r="K198" s="201"/>
      <c r="L198" s="8"/>
    </row>
    <row r="199" spans="1:12" ht="79.5" thickBot="1" x14ac:dyDescent="0.3">
      <c r="A199" s="157" t="s">
        <v>843</v>
      </c>
      <c r="B199" s="10" t="s">
        <v>828</v>
      </c>
      <c r="C199" s="222">
        <v>0</v>
      </c>
      <c r="D199" s="181">
        <v>0</v>
      </c>
      <c r="E199" s="181">
        <v>0</v>
      </c>
      <c r="F199" s="181">
        <v>1</v>
      </c>
      <c r="G199" s="181">
        <v>0</v>
      </c>
      <c r="H199" s="181">
        <v>0</v>
      </c>
      <c r="I199" s="181">
        <v>0</v>
      </c>
      <c r="J199" s="14">
        <f t="shared" ref="J199" si="13">SUM(C199:I199)</f>
        <v>1</v>
      </c>
      <c r="K199" s="201"/>
      <c r="L199" s="8"/>
    </row>
    <row r="200" spans="1:12" ht="79.5" thickBot="1" x14ac:dyDescent="0.3">
      <c r="A200" s="157" t="s">
        <v>844</v>
      </c>
      <c r="B200" s="10" t="s">
        <v>826</v>
      </c>
      <c r="C200" s="222">
        <v>0</v>
      </c>
      <c r="D200" s="181">
        <v>0</v>
      </c>
      <c r="E200" s="181">
        <v>0</v>
      </c>
      <c r="F200" s="181">
        <v>0</v>
      </c>
      <c r="G200" s="181">
        <v>20000</v>
      </c>
      <c r="H200" s="181">
        <v>0</v>
      </c>
      <c r="I200" s="181">
        <v>0</v>
      </c>
      <c r="J200" s="14"/>
      <c r="K200" s="201"/>
      <c r="L200" s="8"/>
    </row>
    <row r="201" spans="1:12" ht="79.5" thickBot="1" x14ac:dyDescent="0.3">
      <c r="A201" s="157" t="s">
        <v>845</v>
      </c>
      <c r="B201" s="10" t="s">
        <v>827</v>
      </c>
      <c r="C201" s="222"/>
      <c r="D201" s="181"/>
      <c r="E201" s="181"/>
      <c r="F201" s="181"/>
      <c r="G201" s="181"/>
      <c r="H201" s="181"/>
      <c r="I201" s="181"/>
      <c r="J201" s="14"/>
      <c r="K201" s="201"/>
      <c r="L201" s="8"/>
    </row>
    <row r="202" spans="1:12" ht="79.5" thickBot="1" x14ac:dyDescent="0.3">
      <c r="A202" s="157" t="s">
        <v>844</v>
      </c>
      <c r="B202" s="10" t="s">
        <v>828</v>
      </c>
      <c r="C202" s="222">
        <v>0</v>
      </c>
      <c r="D202" s="181">
        <v>0</v>
      </c>
      <c r="E202" s="181">
        <v>0</v>
      </c>
      <c r="F202" s="181">
        <v>0</v>
      </c>
      <c r="G202" s="181">
        <v>1</v>
      </c>
      <c r="H202" s="181">
        <v>0</v>
      </c>
      <c r="I202" s="181">
        <v>0</v>
      </c>
      <c r="J202" s="14">
        <f t="shared" ref="J202" si="14">SUM(C202:I202)</f>
        <v>1</v>
      </c>
      <c r="K202" s="201"/>
      <c r="L202" s="8"/>
    </row>
    <row r="203" spans="1:12" ht="63.75" thickBot="1" x14ac:dyDescent="0.3">
      <c r="A203" s="157" t="s">
        <v>846</v>
      </c>
      <c r="B203" s="10" t="s">
        <v>826</v>
      </c>
      <c r="C203" s="222">
        <v>0</v>
      </c>
      <c r="D203" s="181">
        <v>0</v>
      </c>
      <c r="E203" s="181">
        <v>0</v>
      </c>
      <c r="F203" s="181">
        <v>0</v>
      </c>
      <c r="G203" s="181">
        <v>45000</v>
      </c>
      <c r="H203" s="181">
        <v>0</v>
      </c>
      <c r="I203" s="181">
        <v>0</v>
      </c>
      <c r="J203" s="14"/>
      <c r="K203" s="201"/>
      <c r="L203" s="8"/>
    </row>
    <row r="204" spans="1:12" ht="63.75" thickBot="1" x14ac:dyDescent="0.3">
      <c r="A204" s="157" t="s">
        <v>846</v>
      </c>
      <c r="B204" s="10" t="s">
        <v>827</v>
      </c>
      <c r="C204" s="222"/>
      <c r="D204" s="181"/>
      <c r="E204" s="181"/>
      <c r="F204" s="181"/>
      <c r="G204" s="181"/>
      <c r="H204" s="181"/>
      <c r="I204" s="181"/>
      <c r="J204" s="14"/>
      <c r="K204" s="201"/>
      <c r="L204" s="8"/>
    </row>
    <row r="205" spans="1:12" ht="63.75" thickBot="1" x14ac:dyDescent="0.3">
      <c r="A205" s="157" t="s">
        <v>846</v>
      </c>
      <c r="B205" s="10" t="s">
        <v>828</v>
      </c>
      <c r="C205" s="222">
        <v>0</v>
      </c>
      <c r="D205" s="181">
        <v>0</v>
      </c>
      <c r="E205" s="181">
        <v>0</v>
      </c>
      <c r="F205" s="181">
        <v>0</v>
      </c>
      <c r="G205" s="181">
        <v>1</v>
      </c>
      <c r="H205" s="181">
        <v>0</v>
      </c>
      <c r="I205" s="181">
        <v>0</v>
      </c>
      <c r="J205" s="14">
        <f t="shared" ref="J205" si="15">SUM(C205:I205)</f>
        <v>1</v>
      </c>
      <c r="K205" s="201"/>
      <c r="L205" s="8"/>
    </row>
    <row r="206" spans="1:12" ht="63.75" thickBot="1" x14ac:dyDescent="0.3">
      <c r="A206" s="157" t="s">
        <v>847</v>
      </c>
      <c r="B206" s="10" t="s">
        <v>826</v>
      </c>
      <c r="C206" s="222">
        <v>0</v>
      </c>
      <c r="D206" s="181">
        <v>0</v>
      </c>
      <c r="E206" s="181">
        <v>0</v>
      </c>
      <c r="F206" s="181">
        <v>0</v>
      </c>
      <c r="G206" s="181">
        <v>0</v>
      </c>
      <c r="H206" s="181">
        <v>100000</v>
      </c>
      <c r="I206" s="181">
        <v>0</v>
      </c>
      <c r="J206" s="14"/>
      <c r="K206" s="201"/>
      <c r="L206" s="8"/>
    </row>
    <row r="207" spans="1:12" ht="63.75" thickBot="1" x14ac:dyDescent="0.3">
      <c r="A207" s="157" t="s">
        <v>847</v>
      </c>
      <c r="B207" s="10" t="s">
        <v>827</v>
      </c>
      <c r="C207" s="222"/>
      <c r="D207" s="181"/>
      <c r="E207" s="181"/>
      <c r="F207" s="181"/>
      <c r="G207" s="181"/>
      <c r="H207" s="181"/>
      <c r="I207" s="181"/>
      <c r="J207" s="14"/>
      <c r="K207" s="201"/>
      <c r="L207" s="8"/>
    </row>
    <row r="208" spans="1:12" ht="63.75" thickBot="1" x14ac:dyDescent="0.3">
      <c r="A208" s="157" t="s">
        <v>847</v>
      </c>
      <c r="B208" s="10" t="s">
        <v>828</v>
      </c>
      <c r="C208" s="222">
        <v>0</v>
      </c>
      <c r="D208" s="181">
        <v>0</v>
      </c>
      <c r="E208" s="181">
        <v>0</v>
      </c>
      <c r="F208" s="181">
        <v>0</v>
      </c>
      <c r="G208" s="181">
        <v>0</v>
      </c>
      <c r="H208" s="181">
        <v>1</v>
      </c>
      <c r="I208" s="181">
        <v>0</v>
      </c>
      <c r="J208" s="14">
        <f t="shared" ref="J208" si="16">SUM(C208:I208)</f>
        <v>1</v>
      </c>
      <c r="K208" s="201"/>
      <c r="L208" s="8"/>
    </row>
    <row r="209" spans="1:12" ht="63.75" thickBot="1" x14ac:dyDescent="0.3">
      <c r="A209" s="157" t="s">
        <v>806</v>
      </c>
      <c r="B209" s="10" t="s">
        <v>826</v>
      </c>
      <c r="C209" s="222">
        <v>0</v>
      </c>
      <c r="D209" s="181">
        <v>0</v>
      </c>
      <c r="E209" s="205">
        <v>0</v>
      </c>
      <c r="F209" s="205">
        <v>50000</v>
      </c>
      <c r="G209" s="205">
        <v>50000</v>
      </c>
      <c r="H209" s="205">
        <v>50000</v>
      </c>
      <c r="I209" s="205">
        <v>50000</v>
      </c>
      <c r="J209" s="14"/>
      <c r="K209" s="201"/>
      <c r="L209" s="8"/>
    </row>
    <row r="210" spans="1:12" ht="63.75" thickBot="1" x14ac:dyDescent="0.3">
      <c r="A210" s="157" t="s">
        <v>806</v>
      </c>
      <c r="B210" s="10" t="s">
        <v>827</v>
      </c>
      <c r="C210" s="222"/>
      <c r="D210" s="181"/>
      <c r="E210" s="181"/>
      <c r="F210" s="181"/>
      <c r="G210" s="181"/>
      <c r="H210" s="181"/>
      <c r="I210" s="181"/>
      <c r="J210" s="14"/>
      <c r="K210" s="201"/>
      <c r="L210" s="8"/>
    </row>
    <row r="211" spans="1:12" ht="63.75" thickBot="1" x14ac:dyDescent="0.3">
      <c r="A211" s="157" t="s">
        <v>806</v>
      </c>
      <c r="B211" s="10" t="s">
        <v>828</v>
      </c>
      <c r="C211" s="222">
        <v>0</v>
      </c>
      <c r="D211" s="181">
        <v>0</v>
      </c>
      <c r="E211" s="205">
        <v>0</v>
      </c>
      <c r="F211" s="205">
        <v>10</v>
      </c>
      <c r="G211" s="205">
        <v>10</v>
      </c>
      <c r="H211" s="205">
        <v>10</v>
      </c>
      <c r="I211" s="205">
        <v>10</v>
      </c>
      <c r="J211" s="14">
        <f t="shared" ref="J211" si="17">SUM(C211:I211)</f>
        <v>40</v>
      </c>
      <c r="K211" s="201"/>
      <c r="L211" s="8"/>
    </row>
    <row r="212" spans="1:12" ht="95.25" thickBot="1" x14ac:dyDescent="0.3">
      <c r="A212" s="157" t="s">
        <v>807</v>
      </c>
      <c r="B212" s="10" t="s">
        <v>826</v>
      </c>
      <c r="C212" s="222">
        <v>0</v>
      </c>
      <c r="D212" s="181">
        <v>0</v>
      </c>
      <c r="E212" s="181">
        <v>0</v>
      </c>
      <c r="F212" s="181">
        <v>0</v>
      </c>
      <c r="G212" s="181">
        <v>100000</v>
      </c>
      <c r="H212" s="181">
        <v>0</v>
      </c>
      <c r="I212" s="181">
        <v>0</v>
      </c>
      <c r="J212" s="14"/>
      <c r="K212" s="201"/>
      <c r="L212" s="8"/>
    </row>
    <row r="213" spans="1:12" ht="95.25" thickBot="1" x14ac:dyDescent="0.3">
      <c r="A213" s="157" t="s">
        <v>807</v>
      </c>
      <c r="B213" s="10" t="s">
        <v>827</v>
      </c>
      <c r="C213" s="222"/>
      <c r="D213" s="181"/>
      <c r="E213" s="181"/>
      <c r="F213" s="181"/>
      <c r="G213" s="181"/>
      <c r="H213" s="181"/>
      <c r="I213" s="181"/>
      <c r="J213" s="14"/>
      <c r="K213" s="201"/>
      <c r="L213" s="8"/>
    </row>
    <row r="214" spans="1:12" ht="95.25" thickBot="1" x14ac:dyDescent="0.3">
      <c r="A214" s="157" t="s">
        <v>807</v>
      </c>
      <c r="B214" s="10" t="s">
        <v>828</v>
      </c>
      <c r="C214" s="222">
        <v>0</v>
      </c>
      <c r="D214" s="181">
        <v>0</v>
      </c>
      <c r="E214" s="181">
        <v>0</v>
      </c>
      <c r="F214" s="181">
        <v>0</v>
      </c>
      <c r="G214" s="181">
        <v>1</v>
      </c>
      <c r="H214" s="181">
        <v>0</v>
      </c>
      <c r="I214" s="181">
        <v>0</v>
      </c>
      <c r="J214" s="14">
        <f t="shared" ref="J214" si="18">SUM(C214:I214)</f>
        <v>1</v>
      </c>
      <c r="K214" s="201"/>
      <c r="L214" s="8"/>
    </row>
    <row r="215" spans="1:12" ht="32.25" thickBot="1" x14ac:dyDescent="0.3">
      <c r="A215" s="157" t="s">
        <v>808</v>
      </c>
      <c r="B215" s="10" t="s">
        <v>826</v>
      </c>
      <c r="C215" s="222">
        <v>0</v>
      </c>
      <c r="D215" s="181">
        <v>0</v>
      </c>
      <c r="E215" s="181">
        <v>50</v>
      </c>
      <c r="F215" s="181">
        <v>50</v>
      </c>
      <c r="G215" s="181">
        <v>50</v>
      </c>
      <c r="H215" s="181">
        <v>50</v>
      </c>
      <c r="I215" s="181">
        <v>50</v>
      </c>
      <c r="J215" s="14"/>
      <c r="K215" s="201"/>
      <c r="L215" s="8"/>
    </row>
    <row r="216" spans="1:12" ht="32.25" thickBot="1" x14ac:dyDescent="0.3">
      <c r="A216" s="157" t="s">
        <v>808</v>
      </c>
      <c r="B216" s="10" t="s">
        <v>827</v>
      </c>
      <c r="C216" s="222"/>
      <c r="D216" s="181"/>
      <c r="E216" s="181"/>
      <c r="F216" s="181"/>
      <c r="G216" s="181"/>
      <c r="H216" s="181"/>
      <c r="I216" s="181"/>
      <c r="J216" s="14"/>
      <c r="K216" s="201"/>
      <c r="L216" s="8"/>
    </row>
    <row r="217" spans="1:12" ht="32.25" thickBot="1" x14ac:dyDescent="0.3">
      <c r="A217" s="157" t="s">
        <v>808</v>
      </c>
      <c r="B217" s="10" t="s">
        <v>828</v>
      </c>
      <c r="C217" s="222">
        <v>0</v>
      </c>
      <c r="D217" s="181">
        <v>0</v>
      </c>
      <c r="E217" s="181">
        <v>450</v>
      </c>
      <c r="F217" s="181">
        <v>450</v>
      </c>
      <c r="G217" s="181">
        <v>450</v>
      </c>
      <c r="H217" s="181">
        <v>450</v>
      </c>
      <c r="I217" s="181">
        <v>450</v>
      </c>
      <c r="J217" s="14">
        <f t="shared" ref="J217" si="19">SUM(C217:I217)</f>
        <v>2250</v>
      </c>
      <c r="K217" s="201"/>
      <c r="L217" s="8"/>
    </row>
    <row r="218" spans="1:12" ht="48" thickBot="1" x14ac:dyDescent="0.3">
      <c r="A218" s="157" t="s">
        <v>809</v>
      </c>
      <c r="B218" s="10" t="s">
        <v>826</v>
      </c>
      <c r="C218" s="222">
        <v>0</v>
      </c>
      <c r="D218" s="181">
        <v>0</v>
      </c>
      <c r="E218" s="181">
        <v>0</v>
      </c>
      <c r="F218" s="181">
        <v>5000</v>
      </c>
      <c r="G218" s="181">
        <v>5000</v>
      </c>
      <c r="H218" s="181">
        <v>0</v>
      </c>
      <c r="I218" s="181">
        <v>0</v>
      </c>
      <c r="J218" s="14"/>
      <c r="K218" s="201"/>
      <c r="L218" s="8"/>
    </row>
    <row r="219" spans="1:12" ht="48" thickBot="1" x14ac:dyDescent="0.3">
      <c r="A219" s="157" t="s">
        <v>809</v>
      </c>
      <c r="B219" s="10" t="s">
        <v>827</v>
      </c>
      <c r="C219" s="222"/>
      <c r="D219" s="181"/>
      <c r="E219" s="181"/>
      <c r="F219" s="181"/>
      <c r="G219" s="181"/>
      <c r="H219" s="181"/>
      <c r="I219" s="181"/>
      <c r="J219" s="14"/>
      <c r="K219" s="201"/>
      <c r="L219" s="8"/>
    </row>
    <row r="220" spans="1:12" ht="48" thickBot="1" x14ac:dyDescent="0.3">
      <c r="A220" s="157" t="s">
        <v>809</v>
      </c>
      <c r="B220" s="10" t="s">
        <v>828</v>
      </c>
      <c r="C220" s="222">
        <v>0</v>
      </c>
      <c r="D220" s="181">
        <v>0</v>
      </c>
      <c r="E220" s="181">
        <v>0</v>
      </c>
      <c r="F220" s="181">
        <v>1</v>
      </c>
      <c r="G220" s="181">
        <v>1</v>
      </c>
      <c r="H220" s="181">
        <v>0</v>
      </c>
      <c r="I220" s="181">
        <v>0</v>
      </c>
      <c r="J220" s="14">
        <f t="shared" ref="J220" si="20">SUM(C220:I220)</f>
        <v>2</v>
      </c>
      <c r="K220" s="201"/>
      <c r="L220" s="8"/>
    </row>
    <row r="221" spans="1:12" ht="48" thickBot="1" x14ac:dyDescent="0.3">
      <c r="A221" s="157" t="s">
        <v>810</v>
      </c>
      <c r="B221" s="10" t="s">
        <v>826</v>
      </c>
      <c r="C221" s="222">
        <v>0</v>
      </c>
      <c r="D221" s="181">
        <v>0</v>
      </c>
      <c r="E221" s="181">
        <v>1000</v>
      </c>
      <c r="F221" s="181">
        <v>1000</v>
      </c>
      <c r="G221" s="181">
        <v>1000</v>
      </c>
      <c r="H221" s="181">
        <v>1000</v>
      </c>
      <c r="I221" s="181">
        <v>1000</v>
      </c>
      <c r="J221" s="14"/>
      <c r="K221" s="201"/>
      <c r="L221" s="8"/>
    </row>
    <row r="222" spans="1:12" ht="48" thickBot="1" x14ac:dyDescent="0.3">
      <c r="A222" s="157" t="s">
        <v>810</v>
      </c>
      <c r="B222" s="10" t="s">
        <v>827</v>
      </c>
      <c r="C222" s="222"/>
      <c r="D222" s="181"/>
      <c r="E222" s="181"/>
      <c r="F222" s="181"/>
      <c r="G222" s="181"/>
      <c r="H222" s="181"/>
      <c r="I222" s="181"/>
      <c r="J222" s="14"/>
      <c r="K222" s="201"/>
      <c r="L222" s="8"/>
    </row>
    <row r="223" spans="1:12" ht="48" thickBot="1" x14ac:dyDescent="0.3">
      <c r="A223" s="157" t="s">
        <v>810</v>
      </c>
      <c r="B223" s="10" t="s">
        <v>828</v>
      </c>
      <c r="C223" s="222">
        <v>0</v>
      </c>
      <c r="D223" s="181">
        <v>0</v>
      </c>
      <c r="E223" s="206">
        <v>75</v>
      </c>
      <c r="F223" s="206">
        <v>75</v>
      </c>
      <c r="G223" s="206">
        <v>75</v>
      </c>
      <c r="H223" s="206">
        <v>75</v>
      </c>
      <c r="I223" s="206">
        <v>75</v>
      </c>
      <c r="J223" s="14">
        <f t="shared" ref="J223" si="21">SUM(C223:I223)</f>
        <v>375</v>
      </c>
      <c r="K223" s="201"/>
      <c r="L223" s="8"/>
    </row>
    <row r="224" spans="1:12" ht="95.25" thickBot="1" x14ac:dyDescent="0.3">
      <c r="A224" s="157" t="s">
        <v>811</v>
      </c>
      <c r="B224" s="10" t="s">
        <v>826</v>
      </c>
      <c r="C224" s="222">
        <v>0</v>
      </c>
      <c r="D224" s="181">
        <v>0</v>
      </c>
      <c r="E224" s="181">
        <v>11</v>
      </c>
      <c r="F224" s="181">
        <v>11</v>
      </c>
      <c r="G224" s="181">
        <v>11</v>
      </c>
      <c r="H224" s="181">
        <v>11</v>
      </c>
      <c r="I224" s="181">
        <v>11</v>
      </c>
      <c r="J224" s="14"/>
      <c r="K224" s="201"/>
      <c r="L224" s="8"/>
    </row>
    <row r="225" spans="1:12" ht="95.25" thickBot="1" x14ac:dyDescent="0.3">
      <c r="A225" s="157" t="s">
        <v>811</v>
      </c>
      <c r="B225" s="10" t="s">
        <v>827</v>
      </c>
      <c r="C225" s="222"/>
      <c r="D225" s="181"/>
      <c r="E225" s="181"/>
      <c r="F225" s="181"/>
      <c r="G225" s="181"/>
      <c r="H225" s="181"/>
      <c r="I225" s="181"/>
      <c r="J225" s="14"/>
      <c r="K225" s="201"/>
      <c r="L225" s="8"/>
    </row>
    <row r="226" spans="1:12" ht="95.25" thickBot="1" x14ac:dyDescent="0.3">
      <c r="A226" s="157" t="s">
        <v>811</v>
      </c>
      <c r="B226" s="10" t="s">
        <v>828</v>
      </c>
      <c r="C226" s="222">
        <v>0</v>
      </c>
      <c r="D226" s="181">
        <v>0</v>
      </c>
      <c r="E226" s="181">
        <v>130000</v>
      </c>
      <c r="F226" s="181">
        <v>130000</v>
      </c>
      <c r="G226" s="181">
        <v>130000</v>
      </c>
      <c r="H226" s="181">
        <v>130000</v>
      </c>
      <c r="I226" s="181">
        <v>129998</v>
      </c>
      <c r="J226" s="14">
        <f t="shared" ref="J226" si="22">SUM(C226:I226)</f>
        <v>649998</v>
      </c>
      <c r="K226" s="201"/>
      <c r="L226" s="8"/>
    </row>
    <row r="227" spans="1:12" ht="48" thickBot="1" x14ac:dyDescent="0.3">
      <c r="A227" s="157" t="s">
        <v>812</v>
      </c>
      <c r="B227" s="10" t="s">
        <v>826</v>
      </c>
      <c r="C227" s="222">
        <v>0</v>
      </c>
      <c r="D227" s="181">
        <v>0</v>
      </c>
      <c r="E227" s="181">
        <v>15000</v>
      </c>
      <c r="F227" s="181">
        <v>15000</v>
      </c>
      <c r="G227" s="181">
        <v>15000</v>
      </c>
      <c r="H227" s="181">
        <v>15000</v>
      </c>
      <c r="I227" s="181">
        <v>15000</v>
      </c>
      <c r="J227" s="14"/>
      <c r="K227" s="201"/>
      <c r="L227" s="8"/>
    </row>
    <row r="228" spans="1:12" ht="48" thickBot="1" x14ac:dyDescent="0.3">
      <c r="A228" s="157" t="s">
        <v>812</v>
      </c>
      <c r="B228" s="10" t="s">
        <v>827</v>
      </c>
      <c r="C228" s="222"/>
      <c r="D228" s="181"/>
      <c r="E228" s="181"/>
      <c r="F228" s="181"/>
      <c r="G228" s="181"/>
      <c r="H228" s="181"/>
      <c r="I228" s="181"/>
      <c r="J228" s="14"/>
      <c r="K228" s="201"/>
      <c r="L228" s="8"/>
    </row>
    <row r="229" spans="1:12" ht="48" thickBot="1" x14ac:dyDescent="0.3">
      <c r="A229" s="157" t="s">
        <v>812</v>
      </c>
      <c r="B229" s="10" t="s">
        <v>828</v>
      </c>
      <c r="C229" s="222">
        <v>0</v>
      </c>
      <c r="D229" s="181">
        <v>0</v>
      </c>
      <c r="E229" s="181">
        <v>16</v>
      </c>
      <c r="F229" s="181">
        <v>16</v>
      </c>
      <c r="G229" s="181">
        <v>16</v>
      </c>
      <c r="H229" s="181">
        <v>16</v>
      </c>
      <c r="I229" s="181">
        <v>16</v>
      </c>
      <c r="J229" s="14">
        <f t="shared" ref="J229" si="23">SUM(C229:I229)</f>
        <v>80</v>
      </c>
      <c r="K229" s="201"/>
      <c r="L229" s="8"/>
    </row>
    <row r="230" spans="1:12" ht="32.25" thickBot="1" x14ac:dyDescent="0.3">
      <c r="A230" s="157" t="s">
        <v>813</v>
      </c>
      <c r="B230" s="10" t="s">
        <v>826</v>
      </c>
      <c r="C230" s="222">
        <v>0</v>
      </c>
      <c r="D230" s="181">
        <v>0</v>
      </c>
      <c r="E230" s="181">
        <v>8000</v>
      </c>
      <c r="F230" s="181">
        <v>8000</v>
      </c>
      <c r="G230" s="181">
        <v>8000</v>
      </c>
      <c r="H230" s="181">
        <v>8000</v>
      </c>
      <c r="I230" s="181">
        <v>8000</v>
      </c>
      <c r="J230" s="14"/>
      <c r="K230" s="201"/>
      <c r="L230" s="8"/>
    </row>
    <row r="231" spans="1:12" ht="32.25" thickBot="1" x14ac:dyDescent="0.3">
      <c r="A231" s="157" t="s">
        <v>813</v>
      </c>
      <c r="B231" s="10" t="s">
        <v>827</v>
      </c>
      <c r="C231" s="222"/>
      <c r="D231" s="181"/>
      <c r="E231" s="181"/>
      <c r="F231" s="181"/>
      <c r="G231" s="181"/>
      <c r="H231" s="181"/>
      <c r="I231" s="181"/>
      <c r="J231" s="14"/>
      <c r="K231" s="201"/>
      <c r="L231" s="8"/>
    </row>
    <row r="232" spans="1:12" ht="32.25" thickBot="1" x14ac:dyDescent="0.3">
      <c r="A232" s="157" t="s">
        <v>813</v>
      </c>
      <c r="B232" s="10" t="s">
        <v>828</v>
      </c>
      <c r="C232" s="222">
        <v>0</v>
      </c>
      <c r="D232" s="181">
        <v>0</v>
      </c>
      <c r="E232" s="181">
        <v>3</v>
      </c>
      <c r="F232" s="181">
        <v>3</v>
      </c>
      <c r="G232" s="181">
        <v>2</v>
      </c>
      <c r="H232" s="181">
        <v>2</v>
      </c>
      <c r="I232" s="181">
        <v>2</v>
      </c>
      <c r="J232" s="14">
        <f t="shared" ref="J232" si="24">SUM(C232:I232)</f>
        <v>12</v>
      </c>
      <c r="K232" s="201"/>
      <c r="L232" s="8"/>
    </row>
    <row r="233" spans="1:12" ht="32.25" thickBot="1" x14ac:dyDescent="0.3">
      <c r="A233" s="157" t="s">
        <v>814</v>
      </c>
      <c r="B233" s="10" t="s">
        <v>826</v>
      </c>
      <c r="C233" s="222">
        <v>0</v>
      </c>
      <c r="D233" s="181">
        <v>0</v>
      </c>
      <c r="E233" s="181">
        <v>15000</v>
      </c>
      <c r="F233" s="181">
        <v>15000</v>
      </c>
      <c r="G233" s="181">
        <v>15000</v>
      </c>
      <c r="H233" s="181">
        <v>15000</v>
      </c>
      <c r="I233" s="181">
        <v>15000</v>
      </c>
      <c r="J233" s="14"/>
      <c r="K233" s="201"/>
      <c r="L233" s="8"/>
    </row>
    <row r="234" spans="1:12" ht="32.25" thickBot="1" x14ac:dyDescent="0.3">
      <c r="A234" s="157" t="s">
        <v>814</v>
      </c>
      <c r="B234" s="10" t="s">
        <v>827</v>
      </c>
      <c r="C234" s="222"/>
      <c r="D234" s="181"/>
      <c r="E234" s="181"/>
      <c r="F234" s="181"/>
      <c r="G234" s="181"/>
      <c r="H234" s="181"/>
      <c r="I234" s="181"/>
      <c r="J234" s="14"/>
      <c r="K234" s="201"/>
      <c r="L234" s="8"/>
    </row>
    <row r="235" spans="1:12" ht="32.25" thickBot="1" x14ac:dyDescent="0.3">
      <c r="A235" s="157" t="s">
        <v>814</v>
      </c>
      <c r="B235" s="10" t="s">
        <v>828</v>
      </c>
      <c r="C235" s="222">
        <v>0</v>
      </c>
      <c r="D235" s="181">
        <v>0</v>
      </c>
      <c r="E235" s="181">
        <v>1</v>
      </c>
      <c r="F235" s="181">
        <v>1</v>
      </c>
      <c r="G235" s="181">
        <v>1</v>
      </c>
      <c r="H235" s="181">
        <v>1</v>
      </c>
      <c r="I235" s="181">
        <v>1</v>
      </c>
      <c r="J235" s="14">
        <f t="shared" ref="J235" si="25">SUM(C235:I235)</f>
        <v>5</v>
      </c>
      <c r="K235" s="201"/>
      <c r="L235" s="8"/>
    </row>
    <row r="236" spans="1:12" ht="32.25" thickBot="1" x14ac:dyDescent="0.3">
      <c r="A236" s="157" t="s">
        <v>815</v>
      </c>
      <c r="B236" s="10" t="s">
        <v>826</v>
      </c>
      <c r="C236" s="222">
        <v>0</v>
      </c>
      <c r="D236" s="181">
        <v>0</v>
      </c>
      <c r="E236" s="181">
        <v>0</v>
      </c>
      <c r="F236" s="181">
        <v>0</v>
      </c>
      <c r="G236" s="181">
        <v>40000</v>
      </c>
      <c r="H236" s="181">
        <v>0</v>
      </c>
      <c r="I236" s="181">
        <v>0</v>
      </c>
      <c r="J236" s="14"/>
      <c r="K236" s="201"/>
      <c r="L236" s="8"/>
    </row>
    <row r="237" spans="1:12" ht="32.25" thickBot="1" x14ac:dyDescent="0.3">
      <c r="A237" s="157" t="s">
        <v>815</v>
      </c>
      <c r="B237" s="10" t="s">
        <v>827</v>
      </c>
      <c r="C237" s="222"/>
      <c r="D237" s="181"/>
      <c r="E237" s="181"/>
      <c r="F237" s="181"/>
      <c r="G237" s="181"/>
      <c r="H237" s="181"/>
      <c r="I237" s="181"/>
      <c r="J237" s="14"/>
      <c r="K237" s="201"/>
      <c r="L237" s="8"/>
    </row>
    <row r="238" spans="1:12" ht="32.25" thickBot="1" x14ac:dyDescent="0.3">
      <c r="A238" s="157" t="s">
        <v>815</v>
      </c>
      <c r="B238" s="10" t="s">
        <v>828</v>
      </c>
      <c r="C238" s="222">
        <v>0</v>
      </c>
      <c r="D238" s="181">
        <v>0</v>
      </c>
      <c r="E238" s="181">
        <v>0</v>
      </c>
      <c r="F238" s="181">
        <v>0</v>
      </c>
      <c r="G238" s="181">
        <v>1</v>
      </c>
      <c r="H238" s="181">
        <v>0</v>
      </c>
      <c r="I238" s="181">
        <v>0</v>
      </c>
      <c r="J238" s="14">
        <f t="shared" ref="J238" si="26">SUM(C238:I238)</f>
        <v>1</v>
      </c>
      <c r="K238" s="201"/>
      <c r="L238" s="8"/>
    </row>
    <row r="239" spans="1:12" ht="48" thickBot="1" x14ac:dyDescent="0.3">
      <c r="A239" s="157" t="s">
        <v>848</v>
      </c>
      <c r="B239" s="10" t="s">
        <v>826</v>
      </c>
      <c r="C239" s="222">
        <v>0</v>
      </c>
      <c r="D239" s="181">
        <v>0</v>
      </c>
      <c r="E239" s="181">
        <v>24000</v>
      </c>
      <c r="F239" s="181">
        <v>24000</v>
      </c>
      <c r="G239" s="181">
        <v>24000</v>
      </c>
      <c r="H239" s="181">
        <v>24000</v>
      </c>
      <c r="I239" s="181">
        <v>24000</v>
      </c>
      <c r="J239" s="14"/>
      <c r="K239" s="201"/>
      <c r="L239" s="8"/>
    </row>
    <row r="240" spans="1:12" ht="48" thickBot="1" x14ac:dyDescent="0.3">
      <c r="A240" s="157" t="s">
        <v>849</v>
      </c>
      <c r="B240" s="10" t="s">
        <v>827</v>
      </c>
      <c r="C240" s="222"/>
      <c r="D240" s="181"/>
      <c r="E240" s="181"/>
      <c r="F240" s="181"/>
      <c r="G240" s="181"/>
      <c r="H240" s="181"/>
      <c r="I240" s="181"/>
      <c r="J240" s="14"/>
      <c r="K240" s="201"/>
      <c r="L240" s="8"/>
    </row>
    <row r="241" spans="1:12" ht="48" thickBot="1" x14ac:dyDescent="0.3">
      <c r="A241" s="157" t="s">
        <v>848</v>
      </c>
      <c r="B241" s="10" t="s">
        <v>828</v>
      </c>
      <c r="C241" s="222">
        <v>0</v>
      </c>
      <c r="D241" s="181">
        <v>0</v>
      </c>
      <c r="E241" s="181">
        <v>6</v>
      </c>
      <c r="F241" s="181">
        <v>6</v>
      </c>
      <c r="G241" s="181">
        <v>6</v>
      </c>
      <c r="H241" s="181">
        <v>6</v>
      </c>
      <c r="I241" s="181">
        <v>6</v>
      </c>
      <c r="J241" s="14">
        <f t="shared" ref="J241" si="27">SUM(C241:I241)</f>
        <v>30</v>
      </c>
      <c r="K241" s="201"/>
      <c r="L241" s="8"/>
    </row>
    <row r="242" spans="1:12" ht="48" thickBot="1" x14ac:dyDescent="0.3">
      <c r="A242" s="157" t="s">
        <v>850</v>
      </c>
      <c r="B242" s="10" t="s">
        <v>826</v>
      </c>
      <c r="C242" s="222">
        <v>0</v>
      </c>
      <c r="D242" s="181">
        <v>0</v>
      </c>
      <c r="E242" s="181">
        <v>48000</v>
      </c>
      <c r="F242" s="181">
        <v>48000</v>
      </c>
      <c r="G242" s="181">
        <v>48000</v>
      </c>
      <c r="H242" s="181">
        <v>48000</v>
      </c>
      <c r="I242" s="181">
        <v>48000</v>
      </c>
      <c r="J242" s="14"/>
      <c r="K242" s="201"/>
      <c r="L242" s="8"/>
    </row>
    <row r="243" spans="1:12" ht="48" thickBot="1" x14ac:dyDescent="0.3">
      <c r="A243" s="157" t="s">
        <v>850</v>
      </c>
      <c r="B243" s="10" t="s">
        <v>827</v>
      </c>
      <c r="C243" s="222"/>
      <c r="D243" s="181"/>
      <c r="E243" s="181"/>
      <c r="F243" s="181"/>
      <c r="G243" s="181"/>
      <c r="H243" s="181"/>
      <c r="I243" s="181"/>
      <c r="J243" s="14"/>
      <c r="K243" s="201"/>
      <c r="L243" s="8"/>
    </row>
    <row r="244" spans="1:12" ht="48" thickBot="1" x14ac:dyDescent="0.3">
      <c r="A244" s="157" t="s">
        <v>850</v>
      </c>
      <c r="B244" s="10" t="s">
        <v>828</v>
      </c>
      <c r="C244" s="222">
        <v>0</v>
      </c>
      <c r="D244" s="181">
        <v>0</v>
      </c>
      <c r="E244" s="181">
        <v>1</v>
      </c>
      <c r="F244" s="181">
        <v>1</v>
      </c>
      <c r="G244" s="181">
        <v>1</v>
      </c>
      <c r="H244" s="181">
        <v>1</v>
      </c>
      <c r="I244" s="181">
        <v>1</v>
      </c>
      <c r="J244" s="14">
        <f t="shared" ref="J244" si="28">SUM(C244:I244)</f>
        <v>5</v>
      </c>
      <c r="K244" s="201"/>
      <c r="L244" s="8"/>
    </row>
    <row r="245" spans="1:12" ht="48" thickBot="1" x14ac:dyDescent="0.3">
      <c r="A245" s="157" t="s">
        <v>851</v>
      </c>
      <c r="B245" s="10" t="s">
        <v>826</v>
      </c>
      <c r="C245" s="222">
        <v>0</v>
      </c>
      <c r="D245" s="181">
        <v>0</v>
      </c>
      <c r="E245" s="181">
        <v>150000</v>
      </c>
      <c r="F245" s="181">
        <v>150000</v>
      </c>
      <c r="G245" s="181">
        <v>150000</v>
      </c>
      <c r="H245" s="181">
        <v>0</v>
      </c>
      <c r="I245" s="181">
        <v>0</v>
      </c>
      <c r="J245" s="14"/>
      <c r="K245" s="201"/>
      <c r="L245" s="8"/>
    </row>
    <row r="246" spans="1:12" ht="48" thickBot="1" x14ac:dyDescent="0.3">
      <c r="A246" s="157" t="s">
        <v>851</v>
      </c>
      <c r="B246" s="10" t="s">
        <v>827</v>
      </c>
      <c r="C246" s="222"/>
      <c r="D246" s="181"/>
      <c r="E246" s="181"/>
      <c r="F246" s="181"/>
      <c r="G246" s="181"/>
      <c r="H246" s="181"/>
      <c r="I246" s="181"/>
      <c r="J246" s="14"/>
      <c r="K246" s="201"/>
      <c r="L246" s="8"/>
    </row>
    <row r="247" spans="1:12" ht="48" thickBot="1" x14ac:dyDescent="0.3">
      <c r="A247" s="157" t="s">
        <v>851</v>
      </c>
      <c r="B247" s="10" t="s">
        <v>828</v>
      </c>
      <c r="C247" s="222">
        <v>0</v>
      </c>
      <c r="D247" s="181">
        <v>0</v>
      </c>
      <c r="E247" s="181">
        <v>1</v>
      </c>
      <c r="F247" s="181">
        <v>1</v>
      </c>
      <c r="G247" s="181">
        <v>1</v>
      </c>
      <c r="H247" s="181">
        <v>0</v>
      </c>
      <c r="I247" s="181">
        <v>0</v>
      </c>
      <c r="J247" s="14">
        <f t="shared" ref="J247" si="29">SUM(C247:I247)</f>
        <v>3</v>
      </c>
      <c r="K247" s="201"/>
      <c r="L247" s="8"/>
    </row>
    <row r="248" spans="1:12" ht="63.75" thickBot="1" x14ac:dyDescent="0.3">
      <c r="A248" s="157" t="s">
        <v>816</v>
      </c>
      <c r="B248" s="10" t="s">
        <v>826</v>
      </c>
      <c r="C248" s="222">
        <v>0</v>
      </c>
      <c r="D248" s="181">
        <v>0</v>
      </c>
      <c r="E248" s="205">
        <v>0</v>
      </c>
      <c r="F248" s="205">
        <v>50000</v>
      </c>
      <c r="G248" s="205">
        <v>50000</v>
      </c>
      <c r="H248" s="205">
        <v>50000</v>
      </c>
      <c r="I248" s="205">
        <v>50000</v>
      </c>
      <c r="J248" s="14"/>
      <c r="K248" s="201"/>
      <c r="L248" s="8"/>
    </row>
    <row r="249" spans="1:12" ht="63.75" thickBot="1" x14ac:dyDescent="0.3">
      <c r="A249" s="157" t="s">
        <v>816</v>
      </c>
      <c r="B249" s="10" t="s">
        <v>827</v>
      </c>
      <c r="C249" s="222"/>
      <c r="D249" s="181"/>
      <c r="E249" s="181"/>
      <c r="F249" s="181"/>
      <c r="G249" s="181"/>
      <c r="H249" s="181"/>
      <c r="I249" s="181"/>
      <c r="J249" s="14"/>
      <c r="K249" s="201"/>
      <c r="L249" s="8"/>
    </row>
    <row r="250" spans="1:12" ht="63.75" thickBot="1" x14ac:dyDescent="0.3">
      <c r="A250" s="157" t="s">
        <v>816</v>
      </c>
      <c r="B250" s="10" t="s">
        <v>828</v>
      </c>
      <c r="C250" s="222">
        <v>0</v>
      </c>
      <c r="D250" s="181">
        <v>0</v>
      </c>
      <c r="E250" s="205">
        <v>0</v>
      </c>
      <c r="F250" s="205">
        <v>4</v>
      </c>
      <c r="G250" s="205">
        <v>4</v>
      </c>
      <c r="H250" s="205">
        <v>4</v>
      </c>
      <c r="I250" s="205">
        <v>5</v>
      </c>
      <c r="J250" s="14">
        <f t="shared" ref="J250" si="30">SUM(C250:I250)</f>
        <v>17</v>
      </c>
      <c r="K250" s="201"/>
      <c r="L250" s="8"/>
    </row>
    <row r="251" spans="1:12" ht="126.75" thickBot="1" x14ac:dyDescent="0.3">
      <c r="A251" s="157" t="s">
        <v>817</v>
      </c>
      <c r="B251" s="10" t="s">
        <v>826</v>
      </c>
      <c r="C251" s="222">
        <v>0</v>
      </c>
      <c r="D251" s="181">
        <v>0</v>
      </c>
      <c r="E251" s="181">
        <v>250</v>
      </c>
      <c r="F251" s="181">
        <v>250</v>
      </c>
      <c r="G251" s="181">
        <v>250</v>
      </c>
      <c r="H251" s="181">
        <v>250</v>
      </c>
      <c r="I251" s="181">
        <v>250</v>
      </c>
      <c r="J251" s="14"/>
      <c r="K251" s="201"/>
      <c r="L251" s="8"/>
    </row>
    <row r="252" spans="1:12" ht="126.75" thickBot="1" x14ac:dyDescent="0.3">
      <c r="A252" s="157" t="s">
        <v>817</v>
      </c>
      <c r="B252" s="10" t="s">
        <v>827</v>
      </c>
      <c r="C252" s="222"/>
      <c r="D252" s="181"/>
      <c r="E252" s="181"/>
      <c r="F252" s="181"/>
      <c r="G252" s="181"/>
      <c r="H252" s="181"/>
      <c r="I252" s="181"/>
      <c r="J252" s="14"/>
      <c r="K252" s="201"/>
      <c r="L252" s="8"/>
    </row>
    <row r="253" spans="1:12" ht="126.75" thickBot="1" x14ac:dyDescent="0.3">
      <c r="A253" s="157" t="s">
        <v>817</v>
      </c>
      <c r="B253" s="10" t="s">
        <v>828</v>
      </c>
      <c r="C253" s="222">
        <v>0</v>
      </c>
      <c r="D253" s="181">
        <v>0</v>
      </c>
      <c r="E253" s="181">
        <v>5400</v>
      </c>
      <c r="F253" s="181">
        <v>5400</v>
      </c>
      <c r="G253" s="181">
        <v>5400</v>
      </c>
      <c r="H253" s="181">
        <v>5400</v>
      </c>
      <c r="I253" s="181">
        <v>5400</v>
      </c>
      <c r="J253" s="14">
        <f t="shared" ref="J253" si="31">SUM(C253:I253)</f>
        <v>27000</v>
      </c>
      <c r="K253" s="201"/>
      <c r="L253" s="8"/>
    </row>
    <row r="254" spans="1:12" ht="32.25" thickBot="1" x14ac:dyDescent="0.3">
      <c r="A254" s="157" t="s">
        <v>818</v>
      </c>
      <c r="B254" s="10" t="s">
        <v>826</v>
      </c>
      <c r="C254" s="222">
        <v>0</v>
      </c>
      <c r="D254" s="181">
        <v>0</v>
      </c>
      <c r="E254" s="181">
        <v>850</v>
      </c>
      <c r="F254" s="181">
        <v>850</v>
      </c>
      <c r="G254" s="181">
        <v>850</v>
      </c>
      <c r="H254" s="181">
        <v>850</v>
      </c>
      <c r="I254" s="181">
        <v>850</v>
      </c>
      <c r="J254" s="14"/>
      <c r="K254" s="201"/>
      <c r="L254" s="8"/>
    </row>
    <row r="255" spans="1:12" ht="32.25" thickBot="1" x14ac:dyDescent="0.3">
      <c r="A255" s="157" t="s">
        <v>818</v>
      </c>
      <c r="B255" s="10" t="s">
        <v>827</v>
      </c>
      <c r="C255" s="222"/>
      <c r="D255" s="181"/>
      <c r="E255" s="181"/>
      <c r="F255" s="181"/>
      <c r="G255" s="181"/>
      <c r="H255" s="181"/>
      <c r="I255" s="181"/>
      <c r="J255" s="14"/>
      <c r="K255" s="201"/>
      <c r="L255" s="8"/>
    </row>
    <row r="256" spans="1:12" ht="32.25" thickBot="1" x14ac:dyDescent="0.3">
      <c r="A256" s="157" t="s">
        <v>818</v>
      </c>
      <c r="B256" s="10" t="s">
        <v>828</v>
      </c>
      <c r="C256" s="222">
        <v>0</v>
      </c>
      <c r="D256" s="181">
        <v>0</v>
      </c>
      <c r="E256" s="181">
        <v>40</v>
      </c>
      <c r="F256" s="181">
        <v>40</v>
      </c>
      <c r="G256" s="181">
        <v>40</v>
      </c>
      <c r="H256" s="181">
        <v>40</v>
      </c>
      <c r="I256" s="181">
        <v>40</v>
      </c>
      <c r="J256" s="14">
        <f t="shared" ref="J256" si="32">SUM(C256:I256)</f>
        <v>200</v>
      </c>
      <c r="K256" s="201"/>
      <c r="L256" s="8"/>
    </row>
    <row r="257" spans="1:12" ht="174" thickBot="1" x14ac:dyDescent="0.3">
      <c r="A257" s="157" t="s">
        <v>819</v>
      </c>
      <c r="B257" s="10" t="s">
        <v>826</v>
      </c>
      <c r="C257" s="222">
        <v>0</v>
      </c>
      <c r="D257" s="181">
        <v>0</v>
      </c>
      <c r="E257" s="181">
        <v>27000</v>
      </c>
      <c r="F257" s="181">
        <v>27000</v>
      </c>
      <c r="G257" s="181">
        <v>27000</v>
      </c>
      <c r="H257" s="181">
        <v>27000</v>
      </c>
      <c r="I257" s="181">
        <v>27000</v>
      </c>
      <c r="J257" s="14"/>
      <c r="K257" s="201"/>
      <c r="L257" s="8"/>
    </row>
    <row r="258" spans="1:12" ht="174" thickBot="1" x14ac:dyDescent="0.3">
      <c r="A258" s="157" t="s">
        <v>819</v>
      </c>
      <c r="B258" s="10" t="s">
        <v>827</v>
      </c>
      <c r="C258" s="222"/>
      <c r="D258" s="181"/>
      <c r="E258" s="181"/>
      <c r="F258" s="181"/>
      <c r="G258" s="181"/>
      <c r="H258" s="181"/>
      <c r="I258" s="181"/>
      <c r="J258" s="14"/>
      <c r="K258" s="201"/>
      <c r="L258" s="8"/>
    </row>
    <row r="259" spans="1:12" ht="174" thickBot="1" x14ac:dyDescent="0.3">
      <c r="A259" s="157" t="s">
        <v>819</v>
      </c>
      <c r="B259" s="10" t="s">
        <v>828</v>
      </c>
      <c r="C259" s="222">
        <v>0</v>
      </c>
      <c r="D259" s="181">
        <v>0</v>
      </c>
      <c r="E259" s="181">
        <v>5</v>
      </c>
      <c r="F259" s="181">
        <v>5</v>
      </c>
      <c r="G259" s="181">
        <v>5</v>
      </c>
      <c r="H259" s="181">
        <v>5</v>
      </c>
      <c r="I259" s="181">
        <v>4</v>
      </c>
      <c r="J259" s="14">
        <f t="shared" ref="J259" si="33">SUM(C259:I259)</f>
        <v>24</v>
      </c>
      <c r="K259" s="201"/>
      <c r="L259" s="8"/>
    </row>
    <row r="260" spans="1:12" ht="63.75" thickBot="1" x14ac:dyDescent="0.3">
      <c r="A260" s="157" t="s">
        <v>820</v>
      </c>
      <c r="B260" s="10" t="s">
        <v>826</v>
      </c>
      <c r="C260" s="222">
        <v>0</v>
      </c>
      <c r="D260" s="181">
        <v>0</v>
      </c>
      <c r="E260" s="181">
        <v>0</v>
      </c>
      <c r="F260" s="181">
        <v>0</v>
      </c>
      <c r="G260" s="181">
        <v>14999</v>
      </c>
      <c r="H260" s="181">
        <v>0</v>
      </c>
      <c r="I260" s="181">
        <v>0</v>
      </c>
      <c r="J260" s="14"/>
      <c r="K260" s="201"/>
      <c r="L260" s="8"/>
    </row>
    <row r="261" spans="1:12" ht="63.75" thickBot="1" x14ac:dyDescent="0.3">
      <c r="A261" s="157" t="s">
        <v>820</v>
      </c>
      <c r="B261" s="10" t="s">
        <v>827</v>
      </c>
      <c r="C261" s="222"/>
      <c r="D261" s="181"/>
      <c r="E261" s="181"/>
      <c r="F261" s="181"/>
      <c r="G261" s="181"/>
      <c r="H261" s="181"/>
      <c r="I261" s="181"/>
      <c r="J261" s="14"/>
      <c r="K261" s="201"/>
      <c r="L261" s="8"/>
    </row>
    <row r="262" spans="1:12" ht="63.75" thickBot="1" x14ac:dyDescent="0.3">
      <c r="A262" s="157" t="s">
        <v>820</v>
      </c>
      <c r="B262" s="10" t="s">
        <v>828</v>
      </c>
      <c r="C262" s="222">
        <v>0</v>
      </c>
      <c r="D262" s="181">
        <v>0</v>
      </c>
      <c r="E262" s="181">
        <v>0</v>
      </c>
      <c r="F262" s="181">
        <v>0</v>
      </c>
      <c r="G262" s="181">
        <v>1</v>
      </c>
      <c r="H262" s="181">
        <v>0</v>
      </c>
      <c r="I262" s="181">
        <v>0</v>
      </c>
      <c r="J262" s="14">
        <f t="shared" ref="J262" si="34">SUM(C262:I262)</f>
        <v>1</v>
      </c>
      <c r="K262" s="201"/>
      <c r="L262" s="8"/>
    </row>
    <row r="263" spans="1:12" ht="63.75" thickBot="1" x14ac:dyDescent="0.3">
      <c r="A263" s="157" t="s">
        <v>821</v>
      </c>
      <c r="B263" s="10" t="s">
        <v>826</v>
      </c>
      <c r="C263" s="222">
        <v>0</v>
      </c>
      <c r="D263" s="181">
        <v>0</v>
      </c>
      <c r="E263" s="181">
        <v>0</v>
      </c>
      <c r="F263" s="181">
        <v>40000</v>
      </c>
      <c r="G263" s="181">
        <v>0</v>
      </c>
      <c r="H263" s="181">
        <v>0</v>
      </c>
      <c r="I263" s="181">
        <v>0</v>
      </c>
      <c r="J263" s="14"/>
      <c r="K263" s="201"/>
      <c r="L263" s="8"/>
    </row>
    <row r="264" spans="1:12" ht="63.75" thickBot="1" x14ac:dyDescent="0.3">
      <c r="A264" s="157" t="s">
        <v>821</v>
      </c>
      <c r="B264" s="10" t="s">
        <v>827</v>
      </c>
      <c r="C264" s="222"/>
      <c r="D264" s="181"/>
      <c r="E264" s="181"/>
      <c r="F264" s="181"/>
      <c r="G264" s="181"/>
      <c r="H264" s="181"/>
      <c r="I264" s="181"/>
      <c r="J264" s="14"/>
      <c r="K264" s="201"/>
      <c r="L264" s="8"/>
    </row>
    <row r="265" spans="1:12" ht="63.75" thickBot="1" x14ac:dyDescent="0.3">
      <c r="A265" s="157" t="s">
        <v>821</v>
      </c>
      <c r="B265" s="10" t="s">
        <v>828</v>
      </c>
      <c r="C265" s="222">
        <v>0</v>
      </c>
      <c r="D265" s="181">
        <v>0</v>
      </c>
      <c r="E265" s="181">
        <v>0</v>
      </c>
      <c r="F265" s="181">
        <v>1</v>
      </c>
      <c r="G265" s="181">
        <v>0</v>
      </c>
      <c r="H265" s="181">
        <v>0</v>
      </c>
      <c r="I265" s="181">
        <v>0</v>
      </c>
      <c r="J265" s="14">
        <f t="shared" ref="J265" si="35">SUM(C265:I265)</f>
        <v>1</v>
      </c>
      <c r="K265" s="201"/>
      <c r="L265" s="8"/>
    </row>
    <row r="266" spans="1:12" ht="32.25" thickBot="1" x14ac:dyDescent="0.3">
      <c r="A266" s="157" t="s">
        <v>822</v>
      </c>
      <c r="B266" s="10" t="s">
        <v>826</v>
      </c>
      <c r="C266" s="222">
        <v>0</v>
      </c>
      <c r="D266" s="181">
        <v>0</v>
      </c>
      <c r="E266" s="181">
        <v>3200</v>
      </c>
      <c r="F266" s="181">
        <v>3200</v>
      </c>
      <c r="G266" s="181">
        <v>3200</v>
      </c>
      <c r="H266" s="181">
        <v>3200</v>
      </c>
      <c r="I266" s="181">
        <v>3200</v>
      </c>
      <c r="J266" s="14"/>
      <c r="K266" s="201"/>
      <c r="L266" s="8"/>
    </row>
    <row r="267" spans="1:12" ht="32.25" thickBot="1" x14ac:dyDescent="0.3">
      <c r="A267" s="157" t="s">
        <v>822</v>
      </c>
      <c r="B267" s="10" t="s">
        <v>827</v>
      </c>
      <c r="C267" s="222"/>
      <c r="D267" s="181"/>
      <c r="E267" s="181"/>
      <c r="F267" s="181"/>
      <c r="G267" s="181"/>
      <c r="H267" s="181"/>
      <c r="I267" s="181"/>
      <c r="J267" s="14"/>
      <c r="K267" s="201"/>
      <c r="L267" s="8"/>
    </row>
    <row r="268" spans="1:12" ht="32.25" thickBot="1" x14ac:dyDescent="0.3">
      <c r="A268" s="157" t="s">
        <v>822</v>
      </c>
      <c r="B268" s="10" t="s">
        <v>828</v>
      </c>
      <c r="C268" s="222">
        <v>0</v>
      </c>
      <c r="D268" s="181">
        <v>0</v>
      </c>
      <c r="E268" s="181">
        <v>53</v>
      </c>
      <c r="F268" s="181">
        <v>53</v>
      </c>
      <c r="G268" s="181">
        <v>53</v>
      </c>
      <c r="H268" s="181">
        <v>53</v>
      </c>
      <c r="I268" s="181">
        <v>53</v>
      </c>
      <c r="J268" s="14">
        <f t="shared" ref="J268" si="36">SUM(C268:I268)</f>
        <v>265</v>
      </c>
      <c r="K268" s="201"/>
      <c r="L268" s="8"/>
    </row>
    <row r="269" spans="1:12" ht="142.5" thickBot="1" x14ac:dyDescent="0.3">
      <c r="A269" s="157" t="s">
        <v>823</v>
      </c>
      <c r="B269" s="10" t="s">
        <v>826</v>
      </c>
      <c r="C269" s="222">
        <v>0</v>
      </c>
      <c r="D269" s="181">
        <v>0</v>
      </c>
      <c r="E269" s="181">
        <v>0</v>
      </c>
      <c r="F269" s="181">
        <v>3500</v>
      </c>
      <c r="G269" s="181">
        <v>3500</v>
      </c>
      <c r="H269" s="181">
        <v>0</v>
      </c>
      <c r="I269" s="181">
        <v>0</v>
      </c>
      <c r="J269" s="14"/>
      <c r="K269" s="201"/>
      <c r="L269" s="8"/>
    </row>
    <row r="270" spans="1:12" ht="142.5" thickBot="1" x14ac:dyDescent="0.3">
      <c r="A270" s="157" t="s">
        <v>823</v>
      </c>
      <c r="B270" s="10" t="s">
        <v>827</v>
      </c>
      <c r="C270" s="222"/>
      <c r="D270" s="181"/>
      <c r="E270" s="181"/>
      <c r="F270" s="181"/>
      <c r="G270" s="181"/>
      <c r="H270" s="181"/>
      <c r="I270" s="181"/>
      <c r="J270" s="14"/>
      <c r="K270" s="201"/>
      <c r="L270" s="8"/>
    </row>
    <row r="271" spans="1:12" ht="142.5" thickBot="1" x14ac:dyDescent="0.3">
      <c r="A271" s="157" t="s">
        <v>823</v>
      </c>
      <c r="B271" s="10" t="s">
        <v>828</v>
      </c>
      <c r="C271" s="222">
        <v>0</v>
      </c>
      <c r="D271" s="181">
        <v>0</v>
      </c>
      <c r="E271" s="181">
        <v>0</v>
      </c>
      <c r="F271" s="181">
        <v>3</v>
      </c>
      <c r="G271" s="181">
        <v>2</v>
      </c>
      <c r="H271" s="181">
        <v>0</v>
      </c>
      <c r="I271" s="181">
        <v>0</v>
      </c>
      <c r="J271" s="14">
        <f t="shared" ref="J271" si="37">SUM(C271:I271)</f>
        <v>5</v>
      </c>
      <c r="K271" s="201"/>
      <c r="L271" s="8"/>
    </row>
    <row r="272" spans="1:12" ht="79.5" thickBot="1" x14ac:dyDescent="0.3">
      <c r="A272" s="157" t="s">
        <v>824</v>
      </c>
      <c r="B272" s="10" t="s">
        <v>826</v>
      </c>
      <c r="C272" s="222">
        <v>0</v>
      </c>
      <c r="D272" s="181">
        <v>0</v>
      </c>
      <c r="E272" s="181">
        <v>0</v>
      </c>
      <c r="F272" s="181">
        <v>2991</v>
      </c>
      <c r="G272" s="181">
        <v>2991</v>
      </c>
      <c r="H272" s="181">
        <v>0</v>
      </c>
      <c r="I272" s="181">
        <v>0</v>
      </c>
      <c r="J272" s="14"/>
      <c r="K272" s="201"/>
      <c r="L272" s="8"/>
    </row>
    <row r="273" spans="1:12" ht="79.5" thickBot="1" x14ac:dyDescent="0.3">
      <c r="A273" s="157" t="s">
        <v>824</v>
      </c>
      <c r="B273" s="10" t="s">
        <v>827</v>
      </c>
      <c r="C273" s="222"/>
      <c r="D273" s="181"/>
      <c r="E273" s="181"/>
      <c r="F273" s="181"/>
      <c r="G273" s="181"/>
      <c r="H273" s="181"/>
      <c r="I273" s="181"/>
      <c r="J273" s="14"/>
      <c r="K273" s="201"/>
      <c r="L273" s="8"/>
    </row>
    <row r="274" spans="1:12" ht="79.5" thickBot="1" x14ac:dyDescent="0.3">
      <c r="A274" s="157" t="s">
        <v>824</v>
      </c>
      <c r="B274" s="10" t="s">
        <v>828</v>
      </c>
      <c r="C274" s="222">
        <v>0</v>
      </c>
      <c r="D274" s="181">
        <v>0</v>
      </c>
      <c r="E274" s="181">
        <v>0</v>
      </c>
      <c r="F274" s="181">
        <v>10</v>
      </c>
      <c r="G274" s="181">
        <v>12</v>
      </c>
      <c r="H274" s="181">
        <v>0</v>
      </c>
      <c r="I274" s="181">
        <v>0</v>
      </c>
      <c r="J274" s="14">
        <f t="shared" ref="J274" si="38">SUM(C274:I274)</f>
        <v>22</v>
      </c>
      <c r="K274" s="201"/>
      <c r="L274" s="8"/>
    </row>
    <row r="275" spans="1:12" ht="48" thickBot="1" x14ac:dyDescent="0.3">
      <c r="A275" s="157" t="s">
        <v>825</v>
      </c>
      <c r="B275" s="10" t="s">
        <v>826</v>
      </c>
      <c r="C275" s="222">
        <v>0</v>
      </c>
      <c r="D275" s="181">
        <v>0</v>
      </c>
      <c r="E275" s="181">
        <v>0</v>
      </c>
      <c r="F275" s="181">
        <v>1200</v>
      </c>
      <c r="G275" s="181">
        <v>1200</v>
      </c>
      <c r="H275" s="181">
        <v>0</v>
      </c>
      <c r="I275" s="181">
        <v>0</v>
      </c>
      <c r="J275" s="14"/>
      <c r="K275" s="201"/>
      <c r="L275" s="8"/>
    </row>
    <row r="276" spans="1:12" ht="48" thickBot="1" x14ac:dyDescent="0.3">
      <c r="A276" s="157" t="s">
        <v>825</v>
      </c>
      <c r="B276" s="10" t="s">
        <v>827</v>
      </c>
      <c r="C276" s="222"/>
      <c r="D276" s="181"/>
      <c r="E276" s="181"/>
      <c r="F276" s="181"/>
      <c r="G276" s="181"/>
      <c r="H276" s="181"/>
      <c r="I276" s="181"/>
      <c r="J276" s="14"/>
      <c r="K276" s="201"/>
      <c r="L276" s="8"/>
    </row>
    <row r="277" spans="1:12" ht="48" thickBot="1" x14ac:dyDescent="0.3">
      <c r="A277" s="157" t="s">
        <v>825</v>
      </c>
      <c r="B277" s="10" t="s">
        <v>828</v>
      </c>
      <c r="C277" s="222">
        <v>0</v>
      </c>
      <c r="D277" s="181">
        <v>0</v>
      </c>
      <c r="E277" s="181">
        <v>0</v>
      </c>
      <c r="F277" s="181">
        <v>10</v>
      </c>
      <c r="G277" s="181">
        <v>11</v>
      </c>
      <c r="H277" s="181">
        <v>0</v>
      </c>
      <c r="I277" s="181">
        <v>0</v>
      </c>
      <c r="J277" s="14">
        <f t="shared" ref="J277" si="39">SUM(C277:I277)</f>
        <v>21</v>
      </c>
      <c r="K277" s="201"/>
      <c r="L277" s="8"/>
    </row>
    <row r="278" spans="1:12" ht="35.25" thickBot="1" x14ac:dyDescent="0.3">
      <c r="A278" s="436" t="s">
        <v>52</v>
      </c>
      <c r="B278" s="130" t="s">
        <v>829</v>
      </c>
      <c r="C278" s="222">
        <f>C82+C85+C88+C91+C94+C97+C100+C103+C106+C109+C112+C115+C118+C121+C124+C127+C130+C133+C136+C139+C142+C145+C148+C151+C154+C157+C160+C163+C166+C169+C172+C175+C178+C181+C184+C187+C190+C193+C196+C199+C202+C205+C208+C211+C214+C217+C220+C223+C226+C229+C232+C235+C238+C241+C244+C247+C250+C253+C256+C259+C262+C265+C268+C271+C274+C277</f>
        <v>2</v>
      </c>
      <c r="D278" s="181">
        <f t="shared" ref="D278:I278" si="40">D82+D85+D88+D91+D94+D97+D100+D103+D106+D109+D112+D115+D118+D121+D124+D127+D130+D133+D136+D139+D142+D145+D148+D151+D154+D157+D160+D163+D166+D169+D172+D175+D178+D181+D184+D187+D190+D193+D196+D199+D202+D205+D208+D211+D214+D217+D220+D223+D226+D229+D232+D235+D238+D241+D244+D247+D250+D253+D256+D259+D262+D265+D268+D271+D274+D277</f>
        <v>10</v>
      </c>
      <c r="E278" s="181">
        <f t="shared" si="40"/>
        <v>139047</v>
      </c>
      <c r="F278" s="181">
        <f t="shared" si="40"/>
        <v>139079</v>
      </c>
      <c r="G278" s="181">
        <f t="shared" si="40"/>
        <v>139108</v>
      </c>
      <c r="H278" s="181">
        <f t="shared" si="40"/>
        <v>139051</v>
      </c>
      <c r="I278" s="181">
        <f t="shared" si="40"/>
        <v>139054</v>
      </c>
      <c r="J278" s="14">
        <f>SUM(C278:I278)</f>
        <v>695351</v>
      </c>
    </row>
    <row r="279" spans="1:12" ht="42" customHeight="1" thickBot="1" x14ac:dyDescent="0.3">
      <c r="A279" s="437"/>
      <c r="B279" s="13" t="s">
        <v>236</v>
      </c>
      <c r="C279" s="225">
        <f>C80*C82+C83*C85+C86*C88+C89*C91+C92*C94+C95*C97+C98*C100+C101*C103+C104*C106+C107*C109+C110*C112+C113*C115+C116*C118+C119*C121+C122*C124+C125*C127+C128*C130+C131*C133+C134*C136+C137*C139+C140*C142+C143*C145+C146*C148+C149*C151+C152*C154+C155*C157+C158*C160+C161*C163+C164*C166+C167*C169+C170*C172+C173*C175+C176*C178+C179*C181+C182*C184+C185*C187+C188*C190+C191*C193+C194*C196+C197*C199+C200*C202+C203*C205+C206*C208+C209*C211+C212*C214+C215*C217+C218*C220+C221*C223+C224*C226+C227*C229+C230*C232+C233*C235+C236*C238+C239*C241+C242*C244+C245*C247+C248*C250+C251*C253+C254*C256+C257*C259+C260*C262+C263*C265+C266*C268+C269*C271+C272*C274+C275*C277</f>
        <v>120000</v>
      </c>
      <c r="D279" s="193">
        <f t="shared" ref="D279:I279" si="41">D80*D82+D83*D85+D86*D88+D89*D91+D92*D94+D95*D97+D98*D100+D101*D103+D104*D106+D107*D109+D110*D112+D113*D115+D116*D118+D119*D121+D122*D124+D125*D127+D128*D130+D131*D133+D134*D136+D137*D139+D140*D142+D143*D145+D146*D148+D149*D151+D152*D154+D155*D157+D158*D160+D161*D163+D164*D166+D167*D169+D170*D172+D173*D175+D176*D178+D179*D181+D182*D184+D185*D187+D188*D190+D191*D193+D194*D196+D197*D199+D200*D202+D203*D205+D206*D208+D209*D211+D212*D214+D215*D217+D218*D220+D221*D223+D224*D226+D227*D229+D230*D232+D233*D235+D236*D238+D239*D241+D242*D244+D245*D247+D248*D250+D251*D253+D254*D256+D257*D259+D260*D262+D263*D265+D266*D268+D269*D271+D272*D274+D275*D277</f>
        <v>368500</v>
      </c>
      <c r="E279" s="193">
        <f t="shared" si="41"/>
        <v>7484900</v>
      </c>
      <c r="F279" s="193">
        <f t="shared" si="41"/>
        <v>9012210</v>
      </c>
      <c r="G279" s="193">
        <f t="shared" si="41"/>
        <v>9836991</v>
      </c>
      <c r="H279" s="193">
        <f t="shared" si="41"/>
        <v>9030800</v>
      </c>
      <c r="I279" s="193">
        <f t="shared" si="41"/>
        <v>8105578</v>
      </c>
      <c r="J279" s="194">
        <f>SUM(C279:I279)</f>
        <v>43958979</v>
      </c>
    </row>
    <row r="280" spans="1:12" ht="36" customHeight="1" thickBot="1" x14ac:dyDescent="0.3">
      <c r="A280" s="437"/>
      <c r="B280" s="130" t="s">
        <v>445</v>
      </c>
      <c r="C280" s="225">
        <f>C279*0.75</f>
        <v>90000</v>
      </c>
      <c r="D280" s="193">
        <f t="shared" ref="D280:I280" si="42">D279*0.75</f>
        <v>276375</v>
      </c>
      <c r="E280" s="193">
        <f t="shared" si="42"/>
        <v>5613675</v>
      </c>
      <c r="F280" s="193">
        <f t="shared" si="42"/>
        <v>6759157.5</v>
      </c>
      <c r="G280" s="193">
        <f t="shared" si="42"/>
        <v>7377743.25</v>
      </c>
      <c r="H280" s="193">
        <f t="shared" si="42"/>
        <v>6773100</v>
      </c>
      <c r="I280" s="193">
        <f t="shared" si="42"/>
        <v>6079183.5</v>
      </c>
      <c r="J280" s="194">
        <f t="shared" ref="J280" si="43">SUM(C280:I280)</f>
        <v>32969234.25</v>
      </c>
    </row>
    <row r="281" spans="1:12" ht="16.5" thickBot="1" x14ac:dyDescent="0.3">
      <c r="A281" s="437"/>
      <c r="B281" s="130" t="s">
        <v>570</v>
      </c>
      <c r="C281" s="226"/>
      <c r="D281" s="132"/>
      <c r="E281" s="132"/>
      <c r="F281" s="132"/>
      <c r="G281" s="132"/>
      <c r="H281" s="132"/>
      <c r="I281" s="132"/>
      <c r="J281" s="14">
        <f t="shared" ref="J281:J286" si="44">SUM(C281:I281)</f>
        <v>0</v>
      </c>
    </row>
    <row r="282" spans="1:12" ht="16.5" thickBot="1" x14ac:dyDescent="0.3">
      <c r="A282" s="437"/>
      <c r="B282" s="130" t="s">
        <v>569</v>
      </c>
      <c r="C282" s="227"/>
      <c r="D282" s="11"/>
      <c r="E282" s="11"/>
      <c r="F282" s="11"/>
      <c r="G282" s="11"/>
      <c r="H282" s="11"/>
      <c r="I282" s="11"/>
      <c r="J282" s="14">
        <f t="shared" si="44"/>
        <v>0</v>
      </c>
    </row>
    <row r="283" spans="1:12" ht="16.5" thickBot="1" x14ac:dyDescent="0.3">
      <c r="A283" s="437"/>
      <c r="B283" s="130" t="s">
        <v>568</v>
      </c>
      <c r="C283" s="227"/>
      <c r="D283" s="11"/>
      <c r="E283" s="11"/>
      <c r="F283" s="11"/>
      <c r="G283" s="11"/>
      <c r="H283" s="11"/>
      <c r="I283" s="11"/>
      <c r="J283" s="14">
        <f t="shared" si="44"/>
        <v>0</v>
      </c>
    </row>
    <row r="284" spans="1:12" ht="16.5" thickBot="1" x14ac:dyDescent="0.3">
      <c r="A284" s="437"/>
      <c r="B284" s="130" t="s">
        <v>567</v>
      </c>
      <c r="C284" s="227"/>
      <c r="D284" s="11"/>
      <c r="E284" s="11"/>
      <c r="F284" s="11"/>
      <c r="G284" s="11"/>
      <c r="H284" s="11"/>
      <c r="I284" s="11"/>
      <c r="J284" s="14">
        <f t="shared" si="44"/>
        <v>0</v>
      </c>
    </row>
    <row r="285" spans="1:12" ht="48" thickBot="1" x14ac:dyDescent="0.3">
      <c r="A285" s="437"/>
      <c r="B285" s="170" t="s">
        <v>561</v>
      </c>
      <c r="C285" s="227"/>
      <c r="D285" s="11"/>
      <c r="E285" s="11"/>
      <c r="F285" s="11"/>
      <c r="G285" s="11"/>
      <c r="H285" s="11"/>
      <c r="I285" s="11"/>
      <c r="J285" s="14">
        <f t="shared" si="44"/>
        <v>0</v>
      </c>
    </row>
    <row r="286" spans="1:12" ht="51" thickBot="1" x14ac:dyDescent="0.3">
      <c r="A286" s="438"/>
      <c r="B286" s="171" t="s">
        <v>566</v>
      </c>
      <c r="C286" s="227"/>
      <c r="D286" s="11"/>
      <c r="E286" s="11"/>
      <c r="F286" s="11"/>
      <c r="G286" s="11"/>
      <c r="H286" s="11"/>
      <c r="I286" s="11"/>
      <c r="J286" s="14">
        <f t="shared" si="44"/>
        <v>0</v>
      </c>
    </row>
    <row r="287" spans="1:12" x14ac:dyDescent="0.25">
      <c r="A287" s="8"/>
      <c r="B287" s="8"/>
      <c r="C287" s="218"/>
      <c r="D287" s="8"/>
      <c r="E287" s="8"/>
      <c r="F287" s="8"/>
      <c r="G287" s="8"/>
      <c r="H287" s="8"/>
      <c r="I287" s="8"/>
      <c r="J287" s="8"/>
    </row>
    <row r="288" spans="1:12" ht="18.75" x14ac:dyDescent="0.25">
      <c r="A288" s="439" t="s">
        <v>562</v>
      </c>
      <c r="B288" s="439"/>
      <c r="C288" s="439"/>
      <c r="D288" s="439"/>
      <c r="E288" s="439"/>
      <c r="F288" s="439"/>
      <c r="G288" s="439"/>
      <c r="H288" s="439"/>
      <c r="I288" s="439"/>
      <c r="J288" s="439"/>
    </row>
    <row r="289" spans="1:10" x14ac:dyDescent="0.25">
      <c r="A289" s="8"/>
      <c r="B289" s="8"/>
      <c r="C289" s="218"/>
      <c r="D289" s="8"/>
      <c r="E289" s="8"/>
      <c r="F289" s="8"/>
      <c r="G289" s="8"/>
      <c r="H289" s="8"/>
      <c r="I289" s="8"/>
      <c r="J289" s="8"/>
    </row>
    <row r="290" spans="1:10" ht="18.75" x14ac:dyDescent="0.25">
      <c r="A290" s="440" t="s">
        <v>563</v>
      </c>
      <c r="B290" s="440"/>
      <c r="C290" s="440"/>
      <c r="D290" s="440"/>
      <c r="E290" s="440"/>
      <c r="F290" s="440"/>
      <c r="G290" s="440"/>
      <c r="H290" s="440"/>
      <c r="I290" s="440"/>
      <c r="J290" s="440"/>
    </row>
    <row r="291" spans="1:10" x14ac:dyDescent="0.25">
      <c r="A291" s="8"/>
      <c r="B291" s="8"/>
      <c r="C291" s="218"/>
      <c r="D291" s="8"/>
      <c r="E291" s="8"/>
      <c r="F291" s="8"/>
      <c r="G291" s="8"/>
      <c r="H291" s="8"/>
      <c r="I291" s="8"/>
      <c r="J291" s="8"/>
    </row>
    <row r="292" spans="1:10" x14ac:dyDescent="0.25">
      <c r="A292" s="441" t="s">
        <v>564</v>
      </c>
      <c r="B292" s="441"/>
      <c r="C292" s="441"/>
      <c r="D292" s="441"/>
      <c r="E292" s="441"/>
      <c r="F292" s="441"/>
      <c r="G292" s="441"/>
      <c r="H292" s="441"/>
      <c r="I292" s="441"/>
      <c r="J292" s="441"/>
    </row>
    <row r="293" spans="1:10" x14ac:dyDescent="0.25">
      <c r="A293" s="8"/>
      <c r="B293" s="8"/>
      <c r="C293" s="218"/>
      <c r="D293" s="8"/>
      <c r="E293" s="8"/>
      <c r="F293" s="8"/>
      <c r="G293" s="8"/>
      <c r="H293" s="8"/>
      <c r="I293" s="8"/>
      <c r="J293" s="8"/>
    </row>
    <row r="294" spans="1:10" x14ac:dyDescent="0.25">
      <c r="A294" s="442" t="s">
        <v>573</v>
      </c>
      <c r="B294" s="442"/>
      <c r="C294" s="442"/>
      <c r="D294" s="442"/>
      <c r="E294" s="442"/>
      <c r="F294" s="442"/>
      <c r="G294" s="442"/>
      <c r="H294" s="442"/>
      <c r="I294" s="442"/>
      <c r="J294" s="442"/>
    </row>
    <row r="295" spans="1:10" x14ac:dyDescent="0.25">
      <c r="A295" s="8"/>
      <c r="B295" s="8"/>
      <c r="C295" s="218"/>
      <c r="D295" s="8"/>
      <c r="E295" s="8"/>
      <c r="F295" s="8"/>
      <c r="G295" s="8"/>
      <c r="H295" s="8"/>
      <c r="I295" s="8"/>
      <c r="J295" s="8"/>
    </row>
  </sheetData>
  <mergeCells count="11">
    <mergeCell ref="A77:J77"/>
    <mergeCell ref="A1:J1"/>
    <mergeCell ref="A5:K5"/>
    <mergeCell ref="A73:J73"/>
    <mergeCell ref="A75:J75"/>
    <mergeCell ref="A76:J76"/>
    <mergeCell ref="A278:A286"/>
    <mergeCell ref="A288:J288"/>
    <mergeCell ref="A290:J290"/>
    <mergeCell ref="A292:J292"/>
    <mergeCell ref="A294:J294"/>
  </mergeCells>
  <conditionalFormatting sqref="J80 J89:J157">
    <cfRule type="cellIs" dxfId="9" priority="13" operator="equal">
      <formula>0</formula>
    </cfRule>
  </conditionalFormatting>
  <conditionalFormatting sqref="J81">
    <cfRule type="cellIs" dxfId="8" priority="12" operator="equal">
      <formula>0</formula>
    </cfRule>
  </conditionalFormatting>
  <conditionalFormatting sqref="J82">
    <cfRule type="cellIs" dxfId="7" priority="11" operator="equal">
      <formula>0</formula>
    </cfRule>
  </conditionalFormatting>
  <conditionalFormatting sqref="J278 J280:J286">
    <cfRule type="cellIs" dxfId="6" priority="8" operator="equal">
      <formula>0</formula>
    </cfRule>
  </conditionalFormatting>
  <conditionalFormatting sqref="J83:J84">
    <cfRule type="cellIs" dxfId="5" priority="10" operator="equal">
      <formula>0</formula>
    </cfRule>
  </conditionalFormatting>
  <conditionalFormatting sqref="J85">
    <cfRule type="cellIs" dxfId="4" priority="9" operator="equal">
      <formula>0</formula>
    </cfRule>
  </conditionalFormatting>
  <conditionalFormatting sqref="J86:J87">
    <cfRule type="cellIs" dxfId="3" priority="7" operator="equal">
      <formula>0</formula>
    </cfRule>
  </conditionalFormatting>
  <conditionalFormatting sqref="J88">
    <cfRule type="cellIs" dxfId="2" priority="6" operator="equal">
      <formula>0</formula>
    </cfRule>
  </conditionalFormatting>
  <conditionalFormatting sqref="J158:J277">
    <cfRule type="cellIs" dxfId="1" priority="2" operator="equal">
      <formula>0</formula>
    </cfRule>
  </conditionalFormatting>
  <conditionalFormatting sqref="J279">
    <cfRule type="cellIs" dxfId="0" priority="1" operator="equal">
      <formula>0</formula>
    </cfRule>
  </conditionalFormatting>
  <dataValidations count="13">
    <dataValidation allowBlank="1" showInputMessage="1" showErrorMessage="1" prompt="Proporcione una justificación para todos los porcentajes que superen el  65% (en caso de Art.68)" sqref="H6:H8" xr:uid="{00000000-0002-0000-0300-000000000000}"/>
    <dataValidation allowBlank="1" showInputMessage="1" showErrorMessage="1" prompt="Especifique a qué corresponde la(s) unidad (es) de pago bajo la intervención" sqref="G6:G71" xr:uid="{00000000-0002-0000-0300-000001000000}"/>
    <dataValidation allowBlank="1" showInputMessage="1" showErrorMessage="1" prompt="Introduzca el valor del importe unitario previsto para 2023 en euros" sqref="F6:F71" xr:uid="{00000000-0002-0000-0300-000002000000}"/>
    <dataValidation allowBlank="1" showInputMessage="1" showErrorMessage="1" prompt="Introduzca la explicación pertinente" sqref="H9:H71" xr:uid="{00000000-0002-0000-0300-000003000000}"/>
    <dataValidation allowBlank="1" showErrorMessage="1" prompt="nitario" sqref="E4" xr:uid="{00000000-0002-0000-0300-000004000000}"/>
    <dataValidation allowBlank="1" showErrorMessage="1" sqref="A4 C4:D4 F4:L4" xr:uid="{00000000-0002-0000-0300-000005000000}"/>
    <dataValidation allowBlank="1" showInputMessage="1" showErrorMessage="1" prompt="Introduzca el porcentaje de contribución para esta intervención" sqref="J6:J71" xr:uid="{00000000-0002-0000-0300-000006000000}"/>
    <dataValidation allowBlank="1" showInputMessage="1" showErrorMessage="1" prompt="¿El importe unitario corresponde a ayudas / compromisos procedentes del periodo anterior? Indique SI o No" sqref="L6:L71" xr:uid="{00000000-0002-0000-0300-000007000000}"/>
    <dataValidation allowBlank="1" showInputMessage="1" showErrorMessage="1" prompt="Introduzca el / los Indicador(es) de Resultado correspondiente(s)_x000a_Se puede elegir uno o varios de la ficha consensuada" sqref="K6:K71" xr:uid="{00000000-0002-0000-0300-000008000000}"/>
    <dataValidation allowBlank="1" showInputMessage="1" showErrorMessage="1" prompt="Introduzca la región NUTS" sqref="I6:I71" xr:uid="{00000000-0002-0000-0300-000009000000}"/>
    <dataValidation allowBlank="1" showInputMessage="1" showErrorMessage="1" prompt="Indique si se trata de UNIFORME o MEDIO" sqref="E6:E71" xr:uid="{00000000-0002-0000-0300-00000A000000}"/>
    <dataValidation allowBlank="1" showInputMessage="1" showErrorMessage="1" prompt="Indique si se trata de SUBVENCIÓN o INSTRUMENTO FINANCIERO" sqref="D6:D71" xr:uid="{00000000-0002-0000-0300-00000B000000}"/>
    <dataValidation allowBlank="1" showInputMessage="1" showErrorMessage="1" prompt="Introduzca el nombre del importe unitario identificando, en la medida de lo posible, las actuaciones que recogeria ese importe unitario" sqref="C6:C31" xr:uid="{00000000-0002-0000-0300-00000C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Ana María Ramos Solís</cp:lastModifiedBy>
  <cp:lastPrinted>2021-10-26T07:12:37Z</cp:lastPrinted>
  <dcterms:created xsi:type="dcterms:W3CDTF">2021-09-27T09:00:07Z</dcterms:created>
  <dcterms:modified xsi:type="dcterms:W3CDTF">2022-06-13T12:25:37Z</dcterms:modified>
</cp:coreProperties>
</file>